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24226"/>
  <xr:revisionPtr revIDLastSave="0" documentId="13_ncr:1_{25E6C164-6CB0-48A7-AB35-92DB4811C1C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REDRAČUN" sheetId="8" r:id="rId1"/>
    <sheet name="PRILOGA 1" sheetId="9" r:id="rId2"/>
  </sheets>
  <definedNames>
    <definedName name="OLE_LINK1" localSheetId="1">'PRILOGA 1'!#REF!</definedName>
    <definedName name="_xlnm.Print_Area" localSheetId="0">PREDRAČUN!$A$1:$E$326</definedName>
    <definedName name="_xlnm.Print_Area" localSheetId="1">'PRILOGA 1'!$A$2:$F$34</definedName>
    <definedName name="_xlnm.Print_Titles" localSheetId="0">PREDRAČUN!$8:$8</definedName>
  </definedNames>
  <calcPr calcId="191029"/>
</workbook>
</file>

<file path=xl/calcChain.xml><?xml version="1.0" encoding="utf-8"?>
<calcChain xmlns="http://schemas.openxmlformats.org/spreadsheetml/2006/main">
  <c r="E302" i="8" l="1"/>
  <c r="F16" i="9" l="1"/>
  <c r="F17" i="9" l="1"/>
  <c r="F15" i="9"/>
  <c r="F7" i="9"/>
  <c r="F8" i="9"/>
  <c r="F31" i="9" l="1"/>
  <c r="F30" i="9"/>
  <c r="F27" i="9"/>
  <c r="F26" i="9"/>
  <c r="F25" i="9"/>
  <c r="F24" i="9"/>
  <c r="F23" i="9"/>
  <c r="F22" i="9"/>
  <c r="F21" i="9"/>
  <c r="F20" i="9"/>
  <c r="F14" i="9"/>
  <c r="F13" i="9"/>
  <c r="F12" i="9"/>
  <c r="F11" i="9"/>
  <c r="F10" i="9"/>
  <c r="F9" i="9"/>
  <c r="F32" i="9" s="1"/>
  <c r="E92" i="8" l="1"/>
  <c r="E309" i="8" s="1"/>
  <c r="G309" i="8"/>
  <c r="H302" i="8"/>
  <c r="G302" i="8"/>
  <c r="H309" i="8"/>
  <c r="E312" i="8" l="1"/>
  <c r="E315" i="8" s="1"/>
  <c r="E318" i="8" s="1"/>
</calcChain>
</file>

<file path=xl/sharedStrings.xml><?xml version="1.0" encoding="utf-8"?>
<sst xmlns="http://schemas.openxmlformats.org/spreadsheetml/2006/main" count="221" uniqueCount="106">
  <si>
    <t>Ponudnik:</t>
  </si>
  <si>
    <t>št. ponudbe:</t>
  </si>
  <si>
    <t>datum:</t>
  </si>
  <si>
    <t>………………………………………</t>
  </si>
  <si>
    <t>SKUPAJ:</t>
  </si>
  <si>
    <t>N°</t>
  </si>
  <si>
    <t>Varnostni načrt (v skladu s prilogo : splošni del, tehnično poročilo, risbe; zajeti vse sestavne dele)</t>
  </si>
  <si>
    <t>…………………………………</t>
  </si>
  <si>
    <t xml:space="preserve">Opomba: </t>
  </si>
  <si>
    <t>Cene se vnaša le v rumeno obarvane celice!</t>
  </si>
  <si>
    <t>VRSTA POSLA</t>
  </si>
  <si>
    <t>Razno:</t>
  </si>
  <si>
    <t>Popis del in predračunski elaborat s skupno rekapitulacijo</t>
  </si>
  <si>
    <t>SKUPAJ BREZ DDV:</t>
  </si>
  <si>
    <t>1 ura je   eur  =      (vnesi v spodnjo celico označeno z rumeno)</t>
  </si>
  <si>
    <t>Načrt dimenzioniranja voziščne konstrukcije</t>
  </si>
  <si>
    <t xml:space="preserve">Načrt gospodarjenja z gradbenimi odpadki </t>
  </si>
  <si>
    <t>Elaborat za preprečevanje in zmanjšanje emisije delcev z gradbišča</t>
  </si>
  <si>
    <t>Zbirna karta komunalnih vodov - uskladitev zbirnika</t>
  </si>
  <si>
    <t>Nepredvidena dela (10%)</t>
  </si>
  <si>
    <t>(znesek se mora ujemati s končnim  zneskom iz "PRILOGE 1)!</t>
  </si>
  <si>
    <t>CENA</t>
  </si>
  <si>
    <t>Priloga 1:</t>
  </si>
  <si>
    <t xml:space="preserve">Program geološko geotehničnih raziskav </t>
  </si>
  <si>
    <t>PREDVIDENA DELA</t>
  </si>
  <si>
    <t>ENOTA</t>
  </si>
  <si>
    <t>KOLIČINA</t>
  </si>
  <si>
    <t xml:space="preserve">CENA </t>
  </si>
  <si>
    <t>ZNESEK (brez DDV)</t>
  </si>
  <si>
    <t>kpl</t>
  </si>
  <si>
    <t>kos</t>
  </si>
  <si>
    <t>Laboratorijske preiskave:</t>
  </si>
  <si>
    <t>Skupaj brez DDV</t>
  </si>
  <si>
    <t>m</t>
  </si>
  <si>
    <t>Transporti vrtalne garniture</t>
  </si>
  <si>
    <t>Premiki med vrtinami</t>
  </si>
  <si>
    <t>Izvedba dinamičnih penetracij s težkim dinamičnim penetrometrom (DPSH) do predviden globine 5 m, vključno s transportom, premiki med lokacijami in poročilom</t>
  </si>
  <si>
    <t xml:space="preserve">Sondažni izkopi  do globine 3 m z meritvami dinamičnega deformacijskega modula Evd, popis sestane tal, odvzem vzorcev zemljin in ponovni zasip z utrditvijo </t>
  </si>
  <si>
    <t>Inženirsko geloški pregled trase z izdelavo IG karte</t>
  </si>
  <si>
    <t>Lociranje sondaž in spremljava terenskih preiskav</t>
  </si>
  <si>
    <t>Edometrski poizkus</t>
  </si>
  <si>
    <t>Direktni strižni poizkus</t>
  </si>
  <si>
    <t>Točkovni trdnostni indeks</t>
  </si>
  <si>
    <t>CBR</t>
  </si>
  <si>
    <t>Ugotavljanje zrnavostne sestave z določitvijo prepustnosti</t>
  </si>
  <si>
    <t>Ugotavljanje vlažnosti</t>
  </si>
  <si>
    <t>Enoosni tlačni poizkus</t>
  </si>
  <si>
    <t>KABINETNO DELO - Izdelava geološko geomehanskih elaboratov</t>
  </si>
  <si>
    <t>Izdelava hidrogeološkega poročila, ki je sestavni del geotehničnega načrta</t>
  </si>
  <si>
    <t>Izdelava geološko-geotehničnega poročila z vsemi izračuni stabilnosti tal, posedkov, odpornosti tal in ostalih izračunov, ter grafičnih in drugih prilog za potrebe vseh objektov v sklopu projekne naloge (glavna trasa s križišči in priključki, inženirski objekti,...), sodelovanje z ostalimi deležniki na projektu in popravki po pripombah recenzentov.</t>
  </si>
  <si>
    <t>Terensko delo:</t>
  </si>
  <si>
    <t>Geološko geotehnične raziskave z geološko-geotehničnim elaboratom in vsemi posameznimi poročili; na podlagi Priloge 1 (zavihek spodaj)</t>
  </si>
  <si>
    <t>Pridobitev vseh projektnih pogojev</t>
  </si>
  <si>
    <t>Pridobitev vseh mnenj</t>
  </si>
  <si>
    <t>Vsa dela, ki jih je treba izvesti skladno s projektno nalogo in niso posebej specificirana, so zajeta v enotnih cenah specifikacije ponudbe.</t>
  </si>
  <si>
    <t>Gospodarski subjekt:</t>
  </si>
  <si>
    <t>……………………………………………………………</t>
  </si>
  <si>
    <t>…………………………………..IZS št.: ……………….</t>
  </si>
  <si>
    <t>izobrazba gradbene smeri; pooblaščeni inženir:</t>
  </si>
  <si>
    <t>izobrazba arhitekturne smeri; pooblaščeni arhitekt</t>
  </si>
  <si>
    <t>…………………………………..ZAPS št.: ……………….</t>
  </si>
  <si>
    <t>izobrazba tehnične smeri; pooblaščeni inženir:</t>
  </si>
  <si>
    <t>izobrazba elektro smeri; pooblaščeni inženir:</t>
  </si>
  <si>
    <t>izobrazba gradbene/strojne smeri; pooblaščeni inženir:</t>
  </si>
  <si>
    <t>izobrazba prometne smeri; pooblaščeni inženir:</t>
  </si>
  <si>
    <t>Izdelovalec:</t>
  </si>
  <si>
    <t>…………………………………..</t>
  </si>
  <si>
    <t>pooblaščeni inženir/izdelovalec:</t>
  </si>
  <si>
    <t>…………………………………..in št.potrdila koord.……………….</t>
  </si>
  <si>
    <t>Izdelava geotehnične vrtine do globine 15 m (7 kom), izvedba SPT, odvzem vzorcev zemljin ali hribin za analizo v geomehanskem laboratoriju</t>
  </si>
  <si>
    <t>Izdelava geotehnične vrtine do globine 25 m (4 kom), izvedba SPT, odvzem vzorcev zemljin ali hribin za analizo v geomehanskem laboratoriju</t>
  </si>
  <si>
    <t>Nalivalni preizkus v vrtini</t>
  </si>
  <si>
    <t>Preiskava z zemljinskim in hribinskim presiometrom</t>
  </si>
  <si>
    <t>Proctorjev preizkus</t>
  </si>
  <si>
    <t>Izvedba monitoringa nihanja talne vode v obstoječih piezometrih z avtomatskimi merilniki nivojev talne vode in za obdobje enega leta</t>
  </si>
  <si>
    <t xml:space="preserve">SPECIFIKACIJA NAROČILA za izdelavo DGD in PZI novogradnje etape vzhodne obvoznice Brežice, od križišča K1a do K4 v dolžini cca 2500 m, odsek proti Bizeljskem 
</t>
  </si>
  <si>
    <t>Koordinacija (pregled delovne kopije, odškodninske obravnave, usklajevanja z naročnikom oz. konzultantom)*</t>
  </si>
  <si>
    <t>Izdelava dokumentacije za pridobitev projektnih in drugih pogojev (DPP) vseh predvidenih ureditev in posredovanje v projektne pogoje soglasodajalcem</t>
  </si>
  <si>
    <t>zap.št.pooblastila iz seznama MOP ARSO-za ocenjevanje hrupa z modelnim izračunom:</t>
  </si>
  <si>
    <t>Načrt krajinske arhitekture (načrt PZI, izvleček se povzame v DGD)</t>
  </si>
  <si>
    <t>Načrt cestne razsvetljave, vključno z napajanjem (načrt PZI, izvleček se povzame v DGD)</t>
  </si>
  <si>
    <t>Načrt zaščite in prestavitve TK in KKS vodov (načrt PZI, izvleček se povzame v DGD)</t>
  </si>
  <si>
    <t>Načrt zaščite in prestavitve fekalne kanalizacije (načrt PZI, izvleček se povzame v DGD)</t>
  </si>
  <si>
    <t>Načrt zaščite in prestavitve vodovoda (načrt PZI, izvleček se povzame v DGD)</t>
  </si>
  <si>
    <t>Izdelava načrta vseh predlaganih protihrupnih ukrepov (načrt PZI, izvleček se povzame v DGD)</t>
  </si>
  <si>
    <t>Izdelava DGD celotnega projekta (zbirno poročilo s pridobitvijo mnenj in končna oddaja vseh izvodov - po izdelanem PZI)</t>
  </si>
  <si>
    <t>Načrt zaščite in prestavitve NN in VN vodov (načrt PZI, izvleček se povzame v DGD)</t>
  </si>
  <si>
    <t>Načrti s področja železniške infrastrukture, sklado s projektno nalogo, poglavji 2.1 in  2.2. Upoštevati izdelavo vseh načrtov in elaboratov (nivo PZI/IZN, izvleček se povzame v DGD).</t>
  </si>
  <si>
    <t>Načrt vodnogospodarskih ureditev, skladno s projektno nalogo, točka 7.3.14 (načrt PZI, izvleček se povzame v DGD)</t>
  </si>
  <si>
    <t>Kapacitetna analiza skladno s projektno nalogo, poglavje 7.3.6</t>
  </si>
  <si>
    <t>Načrt rušitve objektov skladno s projektno nalogo, poglavje 7.3.11</t>
  </si>
  <si>
    <t>Ocena obremenitve hrupa s predlogom protihrupnih ukrepov, skladno s projektno nalogo, poglavje 7.3.12</t>
  </si>
  <si>
    <t>Hidrološko hidravlična študija, skladno projektni nalogi, točka 7.3.13</t>
  </si>
  <si>
    <t>Katastrski elaborat in priprava podatkov za spremljanje odkupov, skladno s točko 7.2.3 v projektni nalogi</t>
  </si>
  <si>
    <t>Izdelava kazalnikov, skladno s točko 4.3 iz projektne naloge</t>
  </si>
  <si>
    <t>Načrt začasne ureditve prometa med gradnjo - v načrtu upoštevati tudi pogoje zaradi preureditve oz. ukinitve nivojskega prehoda</t>
  </si>
  <si>
    <t>Elaborat izgube kmetijskih zemljišč, skladno s projektno nalogo, poglavje 7.3.24</t>
  </si>
  <si>
    <t>agronom s pridobljenim pooblastilom za bonitiranje v skladu s predpisi, ki urejajo bonitiranje zemljišč</t>
  </si>
  <si>
    <t>Izdelava PZI celotnega projekta (zbirni načrt, priloge, kompletiranje vseh izvodov; posamezni načrti oziroma elaborati so specificirani spodaj)</t>
  </si>
  <si>
    <t>(*)opomba: postavka se uporabi v primeru, če tovrstna dela naroči predstavnik naročnika</t>
  </si>
  <si>
    <t>SKUPAJ Z DDV (22%):</t>
  </si>
  <si>
    <t>Ocena vpliva posega na podzemne vode</t>
  </si>
  <si>
    <t>Načrt gradbenih konstrukcij premostitvenih objektov, 
most 5-03, most 5-04, most 5-05, most 5-06 in most 5-07 (načrti PZI, izvleček se povzame v DGD)</t>
  </si>
  <si>
    <t>izobrazba geološke smeri; pooblaščeni inženir:</t>
  </si>
  <si>
    <t>Načrt gradbenih konstrukcij cest - trasa obvoznice in deviacij 1-11b, 1-4, 1-11c, 1-6, 1-5, 1-11m, 1-11d, 1-7, 1-7a, 1-11b, z navezavami (načrt PZI, izvleček se povzame v DGD)</t>
  </si>
  <si>
    <t xml:space="preserve">Načrt gradbenih konstrukcij nadvoza 4-02 preko železnice (načrt PZI, izvleček se povzame v DGD).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</si>
</sst>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color rgb="FFFFFFFF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mediumGray">
        <bgColor rgb="FF7F7F7F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4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Fill="1"/>
    <xf numFmtId="3" fontId="0" fillId="0" borderId="0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right" vertical="top"/>
    </xf>
    <xf numFmtId="4" fontId="0" fillId="0" borderId="0" xfId="0" applyNumberFormat="1" applyFill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4" fontId="1" fillId="3" borderId="2" xfId="0" applyNumberFormat="1" applyFont="1" applyFill="1" applyBorder="1" applyAlignment="1">
      <alignment horizontal="center" vertical="center" wrapText="1"/>
    </xf>
    <xf numFmtId="44" fontId="2" fillId="0" borderId="5" xfId="0" applyNumberFormat="1" applyFont="1" applyBorder="1" applyAlignment="1">
      <alignment horizontal="center" vertical="center" wrapText="1"/>
    </xf>
    <xf numFmtId="44" fontId="2" fillId="0" borderId="6" xfId="0" applyNumberFormat="1" applyFont="1" applyBorder="1" applyAlignment="1">
      <alignment horizontal="center" vertical="center" wrapText="1"/>
    </xf>
    <xf numFmtId="44" fontId="1" fillId="3" borderId="4" xfId="0" applyNumberFormat="1" applyFont="1" applyFill="1" applyBorder="1" applyAlignment="1">
      <alignment horizontal="center" vertical="center" wrapText="1"/>
    </xf>
    <xf numFmtId="44" fontId="1" fillId="3" borderId="3" xfId="0" applyNumberFormat="1" applyFont="1" applyFill="1" applyBorder="1" applyAlignment="1">
      <alignment horizontal="center" vertical="center" wrapText="1"/>
    </xf>
    <xf numFmtId="44" fontId="2" fillId="0" borderId="3" xfId="0" applyNumberFormat="1" applyFont="1" applyBorder="1" applyAlignment="1">
      <alignment horizontal="center" vertical="center" wrapText="1"/>
    </xf>
    <xf numFmtId="44" fontId="2" fillId="0" borderId="4" xfId="0" applyNumberFormat="1" applyFont="1" applyFill="1" applyBorder="1" applyAlignment="1">
      <alignment horizontal="center" vertical="center" wrapText="1"/>
    </xf>
    <xf numFmtId="44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6" fillId="5" borderId="13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vertical="center" wrapText="1"/>
    </xf>
    <xf numFmtId="0" fontId="1" fillId="0" borderId="13" xfId="0" applyFont="1" applyBorder="1"/>
    <xf numFmtId="0" fontId="1" fillId="0" borderId="19" xfId="0" applyFont="1" applyBorder="1"/>
    <xf numFmtId="4" fontId="1" fillId="0" borderId="9" xfId="0" applyNumberFormat="1" applyFont="1" applyBorder="1"/>
    <xf numFmtId="0" fontId="0" fillId="0" borderId="0" xfId="0" applyFill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" fontId="7" fillId="4" borderId="17" xfId="0" applyNumberFormat="1" applyFont="1" applyFill="1" applyBorder="1" applyAlignment="1" applyProtection="1">
      <alignment horizontal="right" vertical="center" wrapText="1"/>
      <protection locked="0"/>
    </xf>
    <xf numFmtId="44" fontId="2" fillId="0" borderId="7" xfId="0" applyNumberFormat="1" applyFont="1" applyBorder="1" applyAlignment="1" applyProtection="1">
      <alignment horizontal="center" vertical="center" wrapText="1"/>
      <protection locked="0"/>
    </xf>
    <xf numFmtId="4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6" xfId="0" applyNumberFormat="1" applyFont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 wrapText="1"/>
      <protection locked="0"/>
    </xf>
    <xf numFmtId="4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4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4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7" xfId="0" applyNumberFormat="1" applyBorder="1" applyAlignment="1" applyProtection="1">
      <alignment horizontal="center" vertical="center" wrapText="1"/>
      <protection locked="0"/>
    </xf>
    <xf numFmtId="4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4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5" xfId="0" applyNumberFormat="1" applyFont="1" applyBorder="1" applyAlignment="1" applyProtection="1">
      <alignment horizontal="center" vertical="center" wrapText="1"/>
      <protection locked="0"/>
    </xf>
    <xf numFmtId="44" fontId="0" fillId="0" borderId="6" xfId="0" applyNumberFormat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/>
      <protection locked="0"/>
    </xf>
    <xf numFmtId="44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Fill="1" applyProtection="1">
      <protection locked="0"/>
    </xf>
    <xf numFmtId="0" fontId="0" fillId="0" borderId="8" xfId="0" applyFill="1" applyBorder="1" applyAlignment="1" applyProtection="1">
      <alignment wrapText="1"/>
      <protection locked="0"/>
    </xf>
    <xf numFmtId="14" fontId="2" fillId="0" borderId="0" xfId="0" applyNumberFormat="1" applyFont="1" applyFill="1" applyProtection="1">
      <protection locked="0"/>
    </xf>
    <xf numFmtId="0" fontId="2" fillId="0" borderId="2" xfId="0" applyFont="1" applyBorder="1"/>
    <xf numFmtId="4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4" fontId="7" fillId="0" borderId="14" xfId="0" applyNumberFormat="1" applyFont="1" applyFill="1" applyBorder="1" applyAlignment="1">
      <alignment horizontal="right" vertical="center" wrapText="1"/>
    </xf>
    <xf numFmtId="0" fontId="8" fillId="0" borderId="16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10" xfId="0" applyFont="1" applyBorder="1" applyAlignment="1">
      <alignment wrapText="1"/>
    </xf>
    <xf numFmtId="0" fontId="2" fillId="0" borderId="2" xfId="0" applyFont="1" applyFill="1" applyBorder="1"/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vertical="top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0" xfId="1" applyFont="1" applyFill="1" applyBorder="1" applyAlignment="1">
      <alignment horizontal="left"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12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vertical="top" wrapText="1"/>
    </xf>
    <xf numFmtId="44" fontId="9" fillId="0" borderId="2" xfId="0" applyNumberFormat="1" applyFont="1" applyFill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0" fillId="0" borderId="0" xfId="0" applyFont="1" applyAlignment="1">
      <alignment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5"/>
  <sheetViews>
    <sheetView tabSelected="1" view="pageBreakPreview" zoomScaleNormal="100" zoomScaleSheetLayoutView="100" workbookViewId="0">
      <selection activeCell="D317" sqref="D317:E319"/>
    </sheetView>
  </sheetViews>
  <sheetFormatPr defaultRowHeight="12.75" x14ac:dyDescent="0.2"/>
  <cols>
    <col min="1" max="1" width="2" customWidth="1"/>
    <col min="2" max="2" width="3" style="13" bestFit="1" customWidth="1"/>
    <col min="3" max="3" width="2.28515625" style="14" customWidth="1"/>
    <col min="4" max="4" width="60" style="70" customWidth="1"/>
    <col min="5" max="5" width="22" style="21" customWidth="1"/>
    <col min="7" max="7" width="32.85546875" hidden="1" customWidth="1"/>
    <col min="8" max="8" width="31.140625" hidden="1" customWidth="1"/>
    <col min="10" max="10" width="66.7109375" style="68" customWidth="1"/>
  </cols>
  <sheetData>
    <row r="1" spans="2:5" ht="12.75" customHeight="1" x14ac:dyDescent="0.2">
      <c r="D1" s="139" t="s">
        <v>75</v>
      </c>
      <c r="E1" s="140"/>
    </row>
    <row r="2" spans="2:5" ht="43.5" customHeight="1" x14ac:dyDescent="0.2">
      <c r="D2" s="140"/>
      <c r="E2" s="140"/>
    </row>
    <row r="3" spans="2:5" x14ac:dyDescent="0.2">
      <c r="D3" s="69"/>
      <c r="E3" s="41"/>
    </row>
    <row r="4" spans="2:5" x14ac:dyDescent="0.2">
      <c r="D4" s="91" t="s">
        <v>0</v>
      </c>
      <c r="E4" s="92"/>
    </row>
    <row r="5" spans="2:5" x14ac:dyDescent="0.2">
      <c r="D5" s="91" t="s">
        <v>1</v>
      </c>
      <c r="E5" s="92"/>
    </row>
    <row r="6" spans="2:5" x14ac:dyDescent="0.2">
      <c r="D6" s="93" t="s">
        <v>2</v>
      </c>
      <c r="E6" s="94"/>
    </row>
    <row r="7" spans="2:5" ht="13.5" thickBot="1" x14ac:dyDescent="0.25">
      <c r="D7" s="53"/>
      <c r="E7" s="22"/>
    </row>
    <row r="8" spans="2:5" ht="13.5" thickBot="1" x14ac:dyDescent="0.25">
      <c r="B8" s="13" t="s">
        <v>5</v>
      </c>
      <c r="D8" s="2" t="s">
        <v>10</v>
      </c>
      <c r="E8" s="23" t="s">
        <v>21</v>
      </c>
    </row>
    <row r="9" spans="2:5" x14ac:dyDescent="0.2">
      <c r="D9" s="3"/>
      <c r="E9" s="72"/>
    </row>
    <row r="10" spans="2:5" ht="38.25" x14ac:dyDescent="0.2">
      <c r="B10" s="13">
        <v>1</v>
      </c>
      <c r="D10" s="105" t="s">
        <v>77</v>
      </c>
      <c r="E10" s="73"/>
    </row>
    <row r="11" spans="2:5" x14ac:dyDescent="0.2">
      <c r="D11" s="106"/>
      <c r="E11" s="76"/>
    </row>
    <row r="12" spans="2:5" x14ac:dyDescent="0.2">
      <c r="D12" s="95" t="s">
        <v>55</v>
      </c>
      <c r="E12" s="76"/>
    </row>
    <row r="13" spans="2:5" x14ac:dyDescent="0.2">
      <c r="D13" s="107"/>
      <c r="E13" s="76"/>
    </row>
    <row r="14" spans="2:5" x14ac:dyDescent="0.2">
      <c r="D14" s="95" t="s">
        <v>56</v>
      </c>
      <c r="E14" s="76"/>
    </row>
    <row r="15" spans="2:5" x14ac:dyDescent="0.2">
      <c r="D15" s="95" t="s">
        <v>58</v>
      </c>
      <c r="E15" s="76"/>
    </row>
    <row r="16" spans="2:5" x14ac:dyDescent="0.2">
      <c r="D16" s="108"/>
      <c r="E16" s="76"/>
    </row>
    <row r="17" spans="2:10" x14ac:dyDescent="0.2">
      <c r="D17" s="108" t="s">
        <v>57</v>
      </c>
      <c r="E17" s="76"/>
    </row>
    <row r="18" spans="2:10" ht="13.5" thickBot="1" x14ac:dyDescent="0.25">
      <c r="D18" s="110"/>
      <c r="E18" s="74"/>
    </row>
    <row r="19" spans="2:10" x14ac:dyDescent="0.2">
      <c r="B19" s="40"/>
      <c r="C19" s="44"/>
      <c r="D19" s="111"/>
      <c r="E19" s="84"/>
    </row>
    <row r="20" spans="2:10" ht="30.75" customHeight="1" x14ac:dyDescent="0.2">
      <c r="B20" s="40">
        <v>2</v>
      </c>
      <c r="C20" s="44"/>
      <c r="D20" s="112" t="s">
        <v>98</v>
      </c>
      <c r="E20" s="73"/>
    </row>
    <row r="21" spans="2:10" x14ac:dyDescent="0.2">
      <c r="D21" s="113"/>
      <c r="E21" s="76"/>
    </row>
    <row r="22" spans="2:10" x14ac:dyDescent="0.2">
      <c r="D22" s="95" t="s">
        <v>55</v>
      </c>
      <c r="E22" s="76"/>
    </row>
    <row r="23" spans="2:10" x14ac:dyDescent="0.2">
      <c r="D23" s="107"/>
      <c r="E23" s="76"/>
    </row>
    <row r="24" spans="2:10" x14ac:dyDescent="0.2">
      <c r="D24" s="95" t="s">
        <v>56</v>
      </c>
      <c r="E24" s="76"/>
    </row>
    <row r="25" spans="2:10" x14ac:dyDescent="0.2">
      <c r="D25" s="95" t="s">
        <v>58</v>
      </c>
      <c r="E25" s="76"/>
    </row>
    <row r="26" spans="2:10" x14ac:dyDescent="0.2">
      <c r="D26" s="108"/>
      <c r="E26" s="76"/>
    </row>
    <row r="27" spans="2:10" x14ac:dyDescent="0.2">
      <c r="D27" s="108" t="s">
        <v>57</v>
      </c>
      <c r="E27" s="76"/>
    </row>
    <row r="28" spans="2:10" ht="13.5" thickBot="1" x14ac:dyDescent="0.25">
      <c r="B28" s="40"/>
      <c r="C28" s="44"/>
      <c r="D28" s="114"/>
      <c r="E28" s="90"/>
    </row>
    <row r="29" spans="2:10" ht="12.75" customHeight="1" x14ac:dyDescent="0.2">
      <c r="B29" s="40"/>
      <c r="C29" s="44"/>
      <c r="D29" s="111"/>
      <c r="E29" s="84"/>
      <c r="G29" s="28"/>
      <c r="H29" s="8"/>
    </row>
    <row r="30" spans="2:10" ht="28.5" customHeight="1" x14ac:dyDescent="0.2">
      <c r="B30" s="40">
        <v>3</v>
      </c>
      <c r="C30" s="44"/>
      <c r="D30" s="112" t="s">
        <v>85</v>
      </c>
      <c r="E30" s="73"/>
      <c r="G30" s="25">
        <v>210000</v>
      </c>
      <c r="H30" s="5">
        <v>80000</v>
      </c>
    </row>
    <row r="31" spans="2:10" x14ac:dyDescent="0.2">
      <c r="D31" s="113"/>
      <c r="E31" s="76"/>
      <c r="G31" s="24"/>
      <c r="H31" s="4"/>
      <c r="J31" s="19"/>
    </row>
    <row r="32" spans="2:10" x14ac:dyDescent="0.2">
      <c r="D32" s="95" t="s">
        <v>55</v>
      </c>
      <c r="E32" s="76"/>
      <c r="G32" s="24"/>
      <c r="H32" s="4"/>
      <c r="J32" s="19"/>
    </row>
    <row r="33" spans="2:10" x14ac:dyDescent="0.2">
      <c r="D33" s="107"/>
      <c r="E33" s="76"/>
      <c r="G33" s="24"/>
      <c r="H33" s="4"/>
      <c r="J33" s="19"/>
    </row>
    <row r="34" spans="2:10" x14ac:dyDescent="0.2">
      <c r="D34" s="95" t="s">
        <v>56</v>
      </c>
      <c r="E34" s="76"/>
      <c r="G34" s="24"/>
      <c r="H34" s="4"/>
      <c r="J34" s="19"/>
    </row>
    <row r="35" spans="2:10" x14ac:dyDescent="0.2">
      <c r="D35" s="95" t="s">
        <v>58</v>
      </c>
      <c r="E35" s="76"/>
      <c r="G35" s="24"/>
      <c r="H35" s="4"/>
      <c r="J35" s="19"/>
    </row>
    <row r="36" spans="2:10" x14ac:dyDescent="0.2">
      <c r="D36" s="108"/>
      <c r="E36" s="76"/>
      <c r="G36" s="24"/>
      <c r="H36" s="4"/>
      <c r="J36" s="19"/>
    </row>
    <row r="37" spans="2:10" x14ac:dyDescent="0.2">
      <c r="D37" s="108" t="s">
        <v>57</v>
      </c>
      <c r="E37" s="76"/>
      <c r="G37" s="24"/>
      <c r="H37" s="4"/>
      <c r="J37" s="19"/>
    </row>
    <row r="38" spans="2:10" ht="13.5" thickBot="1" x14ac:dyDescent="0.25">
      <c r="B38" s="40"/>
      <c r="C38" s="44"/>
      <c r="D38" s="114"/>
      <c r="E38" s="90"/>
      <c r="G38" s="29"/>
      <c r="H38" s="9"/>
    </row>
    <row r="39" spans="2:10" ht="12.75" customHeight="1" x14ac:dyDescent="0.2">
      <c r="D39" s="115"/>
      <c r="E39" s="75"/>
      <c r="G39" s="28"/>
      <c r="H39" s="8"/>
    </row>
    <row r="40" spans="2:10" x14ac:dyDescent="0.2">
      <c r="B40" s="13">
        <v>4</v>
      </c>
      <c r="D40" s="116" t="s">
        <v>79</v>
      </c>
      <c r="E40" s="73"/>
      <c r="G40" s="25">
        <v>210000</v>
      </c>
      <c r="H40" s="5">
        <v>80000</v>
      </c>
    </row>
    <row r="41" spans="2:10" x14ac:dyDescent="0.2">
      <c r="D41" s="116"/>
      <c r="E41" s="76"/>
      <c r="G41" s="25"/>
      <c r="H41" s="5"/>
    </row>
    <row r="42" spans="2:10" x14ac:dyDescent="0.2">
      <c r="D42" s="95" t="s">
        <v>55</v>
      </c>
      <c r="E42" s="76"/>
      <c r="G42" s="24"/>
      <c r="H42" s="4"/>
      <c r="J42" s="19"/>
    </row>
    <row r="43" spans="2:10" x14ac:dyDescent="0.2">
      <c r="D43" s="107"/>
      <c r="E43" s="76"/>
      <c r="G43" s="24"/>
      <c r="H43" s="4"/>
      <c r="J43" s="19"/>
    </row>
    <row r="44" spans="2:10" x14ac:dyDescent="0.2">
      <c r="D44" s="95" t="s">
        <v>56</v>
      </c>
      <c r="E44" s="76"/>
      <c r="G44" s="24"/>
      <c r="H44" s="4"/>
      <c r="J44" s="19"/>
    </row>
    <row r="45" spans="2:10" x14ac:dyDescent="0.2">
      <c r="D45" s="95" t="s">
        <v>59</v>
      </c>
      <c r="E45" s="76"/>
      <c r="G45" s="24"/>
      <c r="H45" s="4"/>
      <c r="J45" s="19"/>
    </row>
    <row r="46" spans="2:10" x14ac:dyDescent="0.2">
      <c r="D46" s="108"/>
      <c r="E46" s="76"/>
      <c r="G46" s="24"/>
      <c r="H46" s="4"/>
      <c r="J46" s="19"/>
    </row>
    <row r="47" spans="2:10" x14ac:dyDescent="0.2">
      <c r="D47" s="108" t="s">
        <v>60</v>
      </c>
      <c r="E47" s="76"/>
      <c r="G47" s="24"/>
      <c r="H47" s="4"/>
      <c r="J47" s="19"/>
    </row>
    <row r="48" spans="2:10" x14ac:dyDescent="0.2">
      <c r="D48" s="106"/>
      <c r="E48" s="76"/>
      <c r="G48" s="24"/>
      <c r="H48" s="4"/>
      <c r="J48" s="19"/>
    </row>
    <row r="49" spans="2:10" ht="13.5" thickBot="1" x14ac:dyDescent="0.25">
      <c r="D49" s="117"/>
      <c r="E49" s="83"/>
      <c r="G49" s="24"/>
      <c r="H49" s="4"/>
    </row>
    <row r="50" spans="2:10" x14ac:dyDescent="0.2">
      <c r="D50" s="118"/>
      <c r="E50" s="75"/>
      <c r="G50" s="24"/>
      <c r="H50" s="4"/>
    </row>
    <row r="51" spans="2:10" ht="38.25" x14ac:dyDescent="0.2">
      <c r="B51" s="13">
        <v>5</v>
      </c>
      <c r="D51" s="105" t="s">
        <v>104</v>
      </c>
      <c r="E51" s="73"/>
      <c r="G51" s="24"/>
      <c r="H51" s="4"/>
    </row>
    <row r="52" spans="2:10" x14ac:dyDescent="0.2">
      <c r="D52" s="105"/>
      <c r="E52" s="76"/>
      <c r="G52" s="24"/>
      <c r="H52" s="4"/>
      <c r="J52" s="19"/>
    </row>
    <row r="53" spans="2:10" x14ac:dyDescent="0.2">
      <c r="D53" s="113"/>
      <c r="E53" s="76"/>
    </row>
    <row r="54" spans="2:10" x14ac:dyDescent="0.2">
      <c r="D54" s="95" t="s">
        <v>55</v>
      </c>
      <c r="E54" s="76"/>
    </row>
    <row r="55" spans="2:10" x14ac:dyDescent="0.2">
      <c r="D55" s="107"/>
      <c r="E55" s="76"/>
    </row>
    <row r="56" spans="2:10" x14ac:dyDescent="0.2">
      <c r="D56" s="95" t="s">
        <v>56</v>
      </c>
      <c r="E56" s="76"/>
    </row>
    <row r="57" spans="2:10" x14ac:dyDescent="0.2">
      <c r="D57" s="95" t="s">
        <v>58</v>
      </c>
      <c r="E57" s="76"/>
    </row>
    <row r="58" spans="2:10" x14ac:dyDescent="0.2">
      <c r="D58" s="108"/>
      <c r="E58" s="76"/>
    </row>
    <row r="59" spans="2:10" x14ac:dyDescent="0.2">
      <c r="D59" s="108" t="s">
        <v>57</v>
      </c>
      <c r="E59" s="76"/>
    </row>
    <row r="60" spans="2:10" ht="13.5" thickBot="1" x14ac:dyDescent="0.25">
      <c r="D60" s="119"/>
      <c r="E60" s="79"/>
      <c r="G60" s="24"/>
      <c r="H60" s="4"/>
    </row>
    <row r="61" spans="2:10" x14ac:dyDescent="0.2">
      <c r="D61" s="115"/>
      <c r="E61" s="75"/>
      <c r="G61" s="24"/>
      <c r="H61" s="4"/>
    </row>
    <row r="62" spans="2:10" ht="25.5" x14ac:dyDescent="0.2">
      <c r="B62" s="13">
        <v>6</v>
      </c>
      <c r="D62" s="116" t="s">
        <v>105</v>
      </c>
      <c r="E62" s="73"/>
      <c r="G62" s="24"/>
      <c r="H62" s="4"/>
    </row>
    <row r="63" spans="2:10" x14ac:dyDescent="0.2">
      <c r="D63" s="116"/>
      <c r="E63" s="76"/>
      <c r="G63" s="96"/>
      <c r="H63" s="97"/>
    </row>
    <row r="64" spans="2:10" x14ac:dyDescent="0.2">
      <c r="D64" s="95" t="s">
        <v>55</v>
      </c>
      <c r="E64" s="76"/>
    </row>
    <row r="65" spans="2:10" x14ac:dyDescent="0.2">
      <c r="D65" s="107"/>
      <c r="E65" s="76"/>
    </row>
    <row r="66" spans="2:10" x14ac:dyDescent="0.2">
      <c r="D66" s="95" t="s">
        <v>56</v>
      </c>
      <c r="E66" s="76"/>
    </row>
    <row r="67" spans="2:10" x14ac:dyDescent="0.2">
      <c r="D67" s="95" t="s">
        <v>58</v>
      </c>
      <c r="E67" s="76"/>
    </row>
    <row r="68" spans="2:10" x14ac:dyDescent="0.2">
      <c r="D68" s="108"/>
      <c r="E68" s="76"/>
    </row>
    <row r="69" spans="2:10" x14ac:dyDescent="0.2">
      <c r="D69" s="108" t="s">
        <v>57</v>
      </c>
      <c r="E69" s="76"/>
    </row>
    <row r="70" spans="2:10" ht="13.5" thickBot="1" x14ac:dyDescent="0.25">
      <c r="D70" s="120"/>
      <c r="E70" s="79"/>
      <c r="G70" s="24"/>
      <c r="H70" s="4"/>
    </row>
    <row r="71" spans="2:10" x14ac:dyDescent="0.2">
      <c r="D71" s="116"/>
      <c r="E71" s="109"/>
      <c r="G71" s="24"/>
      <c r="H71" s="4"/>
    </row>
    <row r="72" spans="2:10" ht="38.25" x14ac:dyDescent="0.2">
      <c r="B72" s="13">
        <v>7</v>
      </c>
      <c r="D72" s="116" t="s">
        <v>102</v>
      </c>
      <c r="E72" s="73"/>
      <c r="G72" s="24"/>
      <c r="H72" s="97"/>
      <c r="I72" s="18"/>
      <c r="J72" s="137"/>
    </row>
    <row r="73" spans="2:10" x14ac:dyDescent="0.2">
      <c r="D73" s="113"/>
      <c r="E73" s="76"/>
      <c r="G73" s="24"/>
      <c r="H73" s="4"/>
    </row>
    <row r="74" spans="2:10" x14ac:dyDescent="0.2">
      <c r="D74" s="95" t="s">
        <v>55</v>
      </c>
      <c r="E74" s="76"/>
      <c r="G74" s="24"/>
      <c r="H74" s="4"/>
    </row>
    <row r="75" spans="2:10" x14ac:dyDescent="0.2">
      <c r="D75" s="107"/>
      <c r="E75" s="76"/>
      <c r="G75" s="24"/>
      <c r="H75" s="4"/>
    </row>
    <row r="76" spans="2:10" x14ac:dyDescent="0.2">
      <c r="D76" s="95" t="s">
        <v>56</v>
      </c>
      <c r="E76" s="76"/>
      <c r="G76" s="24"/>
      <c r="H76" s="4"/>
    </row>
    <row r="77" spans="2:10" x14ac:dyDescent="0.2">
      <c r="D77" s="95" t="s">
        <v>58</v>
      </c>
      <c r="E77" s="76"/>
      <c r="G77" s="24"/>
      <c r="H77" s="4"/>
    </row>
    <row r="78" spans="2:10" x14ac:dyDescent="0.2">
      <c r="D78" s="108"/>
      <c r="E78" s="76"/>
      <c r="G78" s="24"/>
      <c r="H78" s="4"/>
    </row>
    <row r="79" spans="2:10" x14ac:dyDescent="0.2">
      <c r="D79" s="108" t="s">
        <v>57</v>
      </c>
      <c r="E79" s="76"/>
      <c r="G79" s="24"/>
      <c r="H79" s="4"/>
    </row>
    <row r="80" spans="2:10" ht="13.5" thickBot="1" x14ac:dyDescent="0.25">
      <c r="D80" s="120"/>
      <c r="E80" s="79"/>
      <c r="G80" s="24"/>
      <c r="H80" s="4"/>
    </row>
    <row r="81" spans="1:8" x14ac:dyDescent="0.2">
      <c r="D81" s="115"/>
      <c r="E81" s="75"/>
      <c r="G81" s="24"/>
      <c r="H81" s="4"/>
    </row>
    <row r="82" spans="1:8" ht="38.25" x14ac:dyDescent="0.2">
      <c r="B82" s="13">
        <v>8</v>
      </c>
      <c r="D82" s="116" t="s">
        <v>87</v>
      </c>
      <c r="E82" s="73"/>
      <c r="G82" s="24"/>
      <c r="H82" s="4"/>
    </row>
    <row r="83" spans="1:8" x14ac:dyDescent="0.2">
      <c r="D83" s="113"/>
      <c r="E83" s="76"/>
    </row>
    <row r="84" spans="1:8" x14ac:dyDescent="0.2">
      <c r="D84" s="95" t="s">
        <v>55</v>
      </c>
      <c r="E84" s="76"/>
    </row>
    <row r="85" spans="1:8" x14ac:dyDescent="0.2">
      <c r="D85" s="107"/>
      <c r="E85" s="76"/>
    </row>
    <row r="86" spans="1:8" x14ac:dyDescent="0.2">
      <c r="D86" s="95" t="s">
        <v>56</v>
      </c>
      <c r="E86" s="76"/>
    </row>
    <row r="87" spans="1:8" x14ac:dyDescent="0.2">
      <c r="D87" s="95" t="s">
        <v>58</v>
      </c>
      <c r="E87" s="76"/>
    </row>
    <row r="88" spans="1:8" x14ac:dyDescent="0.2">
      <c r="D88" s="108"/>
      <c r="E88" s="76"/>
    </row>
    <row r="89" spans="1:8" x14ac:dyDescent="0.2">
      <c r="D89" s="108" t="s">
        <v>57</v>
      </c>
      <c r="E89" s="76"/>
      <c r="G89" s="24"/>
      <c r="H89" s="4"/>
    </row>
    <row r="90" spans="1:8" ht="13.5" thickBot="1" x14ac:dyDescent="0.25">
      <c r="D90" s="120"/>
      <c r="E90" s="79"/>
      <c r="G90" s="24"/>
      <c r="H90" s="4"/>
    </row>
    <row r="91" spans="1:8" x14ac:dyDescent="0.2">
      <c r="A91" s="18"/>
      <c r="D91" s="118"/>
      <c r="E91" s="51"/>
      <c r="F91" s="18"/>
      <c r="G91" s="30"/>
      <c r="H91" s="20"/>
    </row>
    <row r="92" spans="1:8" ht="38.25" x14ac:dyDescent="0.2">
      <c r="A92" s="1"/>
      <c r="B92" s="40">
        <v>9</v>
      </c>
      <c r="C92" s="44"/>
      <c r="D92" s="121" t="s">
        <v>51</v>
      </c>
      <c r="E92" s="45">
        <f>'PRILOGA 1'!F32</f>
        <v>0</v>
      </c>
      <c r="G92" s="31">
        <v>25000</v>
      </c>
      <c r="H92" s="15">
        <v>15000</v>
      </c>
    </row>
    <row r="93" spans="1:8" x14ac:dyDescent="0.2">
      <c r="A93" s="1"/>
      <c r="B93" s="40"/>
      <c r="C93" s="44"/>
      <c r="D93" s="108" t="s">
        <v>20</v>
      </c>
      <c r="E93" s="52"/>
      <c r="G93" s="31"/>
      <c r="H93" s="15"/>
    </row>
    <row r="94" spans="1:8" x14ac:dyDescent="0.2">
      <c r="A94" s="1"/>
      <c r="B94" s="40"/>
      <c r="C94" s="44"/>
      <c r="D94" s="108"/>
      <c r="E94" s="52"/>
      <c r="G94" s="98"/>
      <c r="H94" s="99"/>
    </row>
    <row r="95" spans="1:8" x14ac:dyDescent="0.2">
      <c r="D95" s="95" t="s">
        <v>55</v>
      </c>
      <c r="E95" s="76"/>
    </row>
    <row r="96" spans="1:8" x14ac:dyDescent="0.2">
      <c r="D96" s="107"/>
      <c r="E96" s="76"/>
    </row>
    <row r="97" spans="1:8" x14ac:dyDescent="0.2">
      <c r="D97" s="95" t="s">
        <v>56</v>
      </c>
      <c r="E97" s="76"/>
    </row>
    <row r="98" spans="1:8" x14ac:dyDescent="0.2">
      <c r="D98" s="95" t="s">
        <v>61</v>
      </c>
      <c r="E98" s="76"/>
    </row>
    <row r="99" spans="1:8" x14ac:dyDescent="0.2">
      <c r="D99" s="108"/>
      <c r="E99" s="76"/>
    </row>
    <row r="100" spans="1:8" x14ac:dyDescent="0.2">
      <c r="D100" s="108" t="s">
        <v>57</v>
      </c>
      <c r="E100" s="76"/>
    </row>
    <row r="101" spans="1:8" ht="13.5" thickBot="1" x14ac:dyDescent="0.25">
      <c r="A101" s="1"/>
      <c r="B101" s="40"/>
      <c r="C101" s="44"/>
      <c r="D101" s="110"/>
      <c r="E101" s="50"/>
      <c r="G101" s="33"/>
      <c r="H101" s="17"/>
    </row>
    <row r="102" spans="1:8" x14ac:dyDescent="0.2">
      <c r="A102" s="1"/>
      <c r="B102" s="40"/>
      <c r="C102" s="44"/>
      <c r="D102" s="108"/>
      <c r="E102" s="46"/>
      <c r="G102" s="32"/>
      <c r="H102" s="16"/>
    </row>
    <row r="103" spans="1:8" x14ac:dyDescent="0.2">
      <c r="A103" s="1"/>
      <c r="B103" s="40">
        <v>10</v>
      </c>
      <c r="C103" s="44"/>
      <c r="D103" s="108" t="s">
        <v>92</v>
      </c>
      <c r="E103" s="77"/>
      <c r="G103" s="32"/>
      <c r="H103" s="16"/>
    </row>
    <row r="104" spans="1:8" x14ac:dyDescent="0.2">
      <c r="D104" s="113"/>
      <c r="E104" s="76"/>
    </row>
    <row r="105" spans="1:8" x14ac:dyDescent="0.2">
      <c r="D105" s="95" t="s">
        <v>55</v>
      </c>
      <c r="E105" s="76"/>
    </row>
    <row r="106" spans="1:8" x14ac:dyDescent="0.2">
      <c r="D106" s="107"/>
      <c r="E106" s="76"/>
    </row>
    <row r="107" spans="1:8" x14ac:dyDescent="0.2">
      <c r="D107" s="95" t="s">
        <v>56</v>
      </c>
      <c r="E107" s="76"/>
    </row>
    <row r="108" spans="1:8" x14ac:dyDescent="0.2">
      <c r="D108" s="95" t="s">
        <v>58</v>
      </c>
      <c r="E108" s="76"/>
    </row>
    <row r="109" spans="1:8" x14ac:dyDescent="0.2">
      <c r="D109" s="108"/>
      <c r="E109" s="76"/>
    </row>
    <row r="110" spans="1:8" x14ac:dyDescent="0.2">
      <c r="D110" s="108" t="s">
        <v>57</v>
      </c>
      <c r="E110" s="76"/>
    </row>
    <row r="111" spans="1:8" ht="13.5" thickBot="1" x14ac:dyDescent="0.25">
      <c r="A111" s="1"/>
      <c r="B111" s="40"/>
      <c r="C111" s="44"/>
      <c r="D111" s="110"/>
      <c r="E111" s="80"/>
      <c r="G111" s="32"/>
      <c r="H111" s="16"/>
    </row>
    <row r="112" spans="1:8" x14ac:dyDescent="0.2">
      <c r="A112" s="1"/>
      <c r="B112" s="40"/>
      <c r="C112" s="44"/>
      <c r="D112" s="118"/>
      <c r="E112" s="72"/>
      <c r="G112" s="32"/>
      <c r="H112" s="16"/>
    </row>
    <row r="113" spans="1:10" ht="25.5" x14ac:dyDescent="0.2">
      <c r="A113" s="1"/>
      <c r="B113" s="40">
        <v>11</v>
      </c>
      <c r="C113" s="44"/>
      <c r="D113" s="108" t="s">
        <v>88</v>
      </c>
      <c r="E113" s="81"/>
      <c r="G113" s="32"/>
      <c r="H113" s="16"/>
    </row>
    <row r="114" spans="1:10" x14ac:dyDescent="0.2">
      <c r="D114" s="113"/>
      <c r="E114" s="76"/>
    </row>
    <row r="115" spans="1:10" x14ac:dyDescent="0.2">
      <c r="D115" s="95" t="s">
        <v>55</v>
      </c>
      <c r="E115" s="76"/>
    </row>
    <row r="116" spans="1:10" x14ac:dyDescent="0.2">
      <c r="D116" s="107"/>
      <c r="E116" s="76"/>
    </row>
    <row r="117" spans="1:10" x14ac:dyDescent="0.2">
      <c r="D117" s="95" t="s">
        <v>56</v>
      </c>
      <c r="E117" s="76"/>
    </row>
    <row r="118" spans="1:10" x14ac:dyDescent="0.2">
      <c r="D118" s="95" t="s">
        <v>58</v>
      </c>
      <c r="E118" s="76"/>
    </row>
    <row r="119" spans="1:10" x14ac:dyDescent="0.2">
      <c r="D119" s="108"/>
      <c r="E119" s="76"/>
    </row>
    <row r="120" spans="1:10" x14ac:dyDescent="0.2">
      <c r="D120" s="108" t="s">
        <v>57</v>
      </c>
      <c r="E120" s="76"/>
    </row>
    <row r="121" spans="1:10" ht="13.5" thickBot="1" x14ac:dyDescent="0.25">
      <c r="A121" s="1"/>
      <c r="B121" s="40"/>
      <c r="C121" s="44"/>
      <c r="D121" s="110"/>
      <c r="E121" s="74"/>
      <c r="G121" s="32"/>
      <c r="H121" s="16"/>
      <c r="J121" s="19"/>
    </row>
    <row r="122" spans="1:10" x14ac:dyDescent="0.2">
      <c r="A122" s="1"/>
      <c r="B122" s="40"/>
      <c r="C122" s="44"/>
      <c r="D122" s="3"/>
      <c r="E122" s="82"/>
      <c r="G122" s="32"/>
      <c r="H122" s="16"/>
    </row>
    <row r="123" spans="1:10" x14ac:dyDescent="0.2">
      <c r="A123" s="1"/>
      <c r="B123" s="40">
        <v>12</v>
      </c>
      <c r="C123" s="44"/>
      <c r="D123" s="121" t="s">
        <v>15</v>
      </c>
      <c r="E123" s="73"/>
      <c r="G123" s="32"/>
      <c r="H123" s="16"/>
    </row>
    <row r="124" spans="1:10" x14ac:dyDescent="0.2">
      <c r="D124" s="113"/>
      <c r="E124" s="76"/>
    </row>
    <row r="125" spans="1:10" x14ac:dyDescent="0.2">
      <c r="D125" s="95" t="s">
        <v>55</v>
      </c>
      <c r="E125" s="76"/>
    </row>
    <row r="126" spans="1:10" x14ac:dyDescent="0.2">
      <c r="D126" s="107"/>
      <c r="E126" s="76"/>
    </row>
    <row r="127" spans="1:10" x14ac:dyDescent="0.2">
      <c r="D127" s="95" t="s">
        <v>56</v>
      </c>
      <c r="E127" s="76"/>
    </row>
    <row r="128" spans="1:10" x14ac:dyDescent="0.2">
      <c r="D128" s="95" t="s">
        <v>61</v>
      </c>
      <c r="E128" s="76"/>
    </row>
    <row r="129" spans="1:8" x14ac:dyDescent="0.2">
      <c r="D129" s="108"/>
      <c r="E129" s="76"/>
    </row>
    <row r="130" spans="1:8" x14ac:dyDescent="0.2">
      <c r="D130" s="108" t="s">
        <v>57</v>
      </c>
      <c r="E130" s="76"/>
    </row>
    <row r="131" spans="1:8" ht="13.5" thickBot="1" x14ac:dyDescent="0.25">
      <c r="A131" s="1"/>
      <c r="B131" s="40"/>
      <c r="C131" s="44"/>
      <c r="D131" s="110"/>
      <c r="E131" s="74"/>
      <c r="G131" s="32"/>
      <c r="H131" s="16"/>
    </row>
    <row r="132" spans="1:8" x14ac:dyDescent="0.2">
      <c r="A132" s="1"/>
      <c r="B132" s="40"/>
      <c r="C132" s="44"/>
      <c r="D132" s="3"/>
      <c r="E132" s="72"/>
      <c r="G132" s="34"/>
      <c r="H132" s="10"/>
    </row>
    <row r="133" spans="1:8" ht="25.5" x14ac:dyDescent="0.2">
      <c r="A133" s="1"/>
      <c r="B133" s="40">
        <v>13</v>
      </c>
      <c r="C133" s="44"/>
      <c r="D133" s="121" t="s">
        <v>80</v>
      </c>
      <c r="E133" s="73"/>
      <c r="G133" s="24" t="s">
        <v>3</v>
      </c>
      <c r="H133" s="4" t="s">
        <v>3</v>
      </c>
    </row>
    <row r="134" spans="1:8" x14ac:dyDescent="0.2">
      <c r="D134" s="113"/>
      <c r="E134" s="76"/>
    </row>
    <row r="135" spans="1:8" x14ac:dyDescent="0.2">
      <c r="D135" s="95" t="s">
        <v>55</v>
      </c>
      <c r="E135" s="76"/>
    </row>
    <row r="136" spans="1:8" x14ac:dyDescent="0.2">
      <c r="D136" s="107"/>
      <c r="E136" s="76"/>
    </row>
    <row r="137" spans="1:8" x14ac:dyDescent="0.2">
      <c r="D137" s="95" t="s">
        <v>56</v>
      </c>
      <c r="E137" s="76"/>
    </row>
    <row r="138" spans="1:8" x14ac:dyDescent="0.2">
      <c r="D138" s="95" t="s">
        <v>62</v>
      </c>
      <c r="E138" s="76"/>
    </row>
    <row r="139" spans="1:8" x14ac:dyDescent="0.2">
      <c r="D139" s="108"/>
      <c r="E139" s="76"/>
    </row>
    <row r="140" spans="1:8" x14ac:dyDescent="0.2">
      <c r="D140" s="108" t="s">
        <v>57</v>
      </c>
      <c r="E140" s="76"/>
    </row>
    <row r="141" spans="1:8" ht="13.5" thickBot="1" x14ac:dyDescent="0.25">
      <c r="A141" s="1"/>
      <c r="B141" s="40"/>
      <c r="C141" s="44"/>
      <c r="D141" s="122"/>
      <c r="E141" s="83"/>
      <c r="G141" s="26"/>
      <c r="H141" s="6"/>
    </row>
    <row r="142" spans="1:8" x14ac:dyDescent="0.2">
      <c r="A142" s="1"/>
      <c r="B142" s="40"/>
      <c r="C142" s="44"/>
      <c r="D142" s="3"/>
      <c r="E142" s="75"/>
      <c r="G142" s="26"/>
      <c r="H142" s="6"/>
    </row>
    <row r="143" spans="1:8" ht="25.5" x14ac:dyDescent="0.2">
      <c r="A143" s="1"/>
      <c r="B143" s="40">
        <v>14</v>
      </c>
      <c r="C143" s="44"/>
      <c r="D143" s="113" t="s">
        <v>81</v>
      </c>
      <c r="E143" s="73"/>
      <c r="G143" s="25">
        <v>25000</v>
      </c>
      <c r="H143" s="5">
        <v>10000</v>
      </c>
    </row>
    <row r="144" spans="1:8" x14ac:dyDescent="0.2">
      <c r="D144" s="113"/>
      <c r="E144" s="76"/>
    </row>
    <row r="145" spans="1:8" x14ac:dyDescent="0.2">
      <c r="D145" s="95" t="s">
        <v>55</v>
      </c>
      <c r="E145" s="76"/>
    </row>
    <row r="146" spans="1:8" x14ac:dyDescent="0.2">
      <c r="D146" s="107"/>
      <c r="E146" s="76"/>
    </row>
    <row r="147" spans="1:8" x14ac:dyDescent="0.2">
      <c r="D147" s="95" t="s">
        <v>56</v>
      </c>
      <c r="E147" s="76"/>
    </row>
    <row r="148" spans="1:8" x14ac:dyDescent="0.2">
      <c r="D148" s="95" t="s">
        <v>62</v>
      </c>
      <c r="E148" s="76"/>
    </row>
    <row r="149" spans="1:8" x14ac:dyDescent="0.2">
      <c r="D149" s="108"/>
      <c r="E149" s="76"/>
    </row>
    <row r="150" spans="1:8" x14ac:dyDescent="0.2">
      <c r="D150" s="108" t="s">
        <v>57</v>
      </c>
      <c r="E150" s="76"/>
    </row>
    <row r="151" spans="1:8" ht="13.5" thickBot="1" x14ac:dyDescent="0.25">
      <c r="A151" s="1"/>
      <c r="B151" s="40"/>
      <c r="C151" s="44"/>
      <c r="D151" s="138"/>
      <c r="E151" s="80"/>
      <c r="G151" s="24" t="s">
        <v>3</v>
      </c>
      <c r="H151" s="4" t="s">
        <v>3</v>
      </c>
    </row>
    <row r="152" spans="1:8" x14ac:dyDescent="0.2">
      <c r="A152" s="1"/>
      <c r="B152" s="40"/>
      <c r="C152" s="44"/>
      <c r="D152" s="3"/>
      <c r="E152" s="72"/>
      <c r="G152" s="26"/>
      <c r="H152" s="6"/>
    </row>
    <row r="153" spans="1:8" ht="27" customHeight="1" x14ac:dyDescent="0.2">
      <c r="A153" s="1"/>
      <c r="B153" s="40">
        <v>15</v>
      </c>
      <c r="C153" s="44"/>
      <c r="D153" s="113" t="s">
        <v>82</v>
      </c>
      <c r="E153" s="73"/>
      <c r="G153" s="26"/>
      <c r="H153" s="6"/>
    </row>
    <row r="154" spans="1:8" x14ac:dyDescent="0.2">
      <c r="D154" s="113"/>
      <c r="E154" s="76"/>
    </row>
    <row r="155" spans="1:8" x14ac:dyDescent="0.2">
      <c r="D155" s="95" t="s">
        <v>55</v>
      </c>
      <c r="E155" s="76"/>
    </row>
    <row r="156" spans="1:8" x14ac:dyDescent="0.2">
      <c r="D156" s="107"/>
      <c r="E156" s="76"/>
    </row>
    <row r="157" spans="1:8" x14ac:dyDescent="0.2">
      <c r="D157" s="95" t="s">
        <v>56</v>
      </c>
      <c r="E157" s="76"/>
    </row>
    <row r="158" spans="1:8" x14ac:dyDescent="0.2">
      <c r="D158" s="95" t="s">
        <v>58</v>
      </c>
      <c r="E158" s="76"/>
    </row>
    <row r="159" spans="1:8" x14ac:dyDescent="0.2">
      <c r="D159" s="108"/>
      <c r="E159" s="76"/>
    </row>
    <row r="160" spans="1:8" x14ac:dyDescent="0.2">
      <c r="D160" s="108" t="s">
        <v>57</v>
      </c>
      <c r="E160" s="76"/>
    </row>
    <row r="161" spans="1:8" ht="13.5" thickBot="1" x14ac:dyDescent="0.25">
      <c r="A161" s="1"/>
      <c r="B161" s="40"/>
      <c r="C161" s="44"/>
      <c r="D161" s="122"/>
      <c r="E161" s="74"/>
      <c r="G161" s="26"/>
      <c r="H161" s="6"/>
    </row>
    <row r="162" spans="1:8" x14ac:dyDescent="0.2">
      <c r="A162" s="1"/>
      <c r="B162" s="40"/>
      <c r="C162" s="44"/>
      <c r="D162" s="3"/>
      <c r="E162" s="72"/>
      <c r="G162" s="26"/>
      <c r="H162" s="6"/>
    </row>
    <row r="163" spans="1:8" ht="25.5" x14ac:dyDescent="0.2">
      <c r="A163" s="1"/>
      <c r="B163" s="40">
        <v>16</v>
      </c>
      <c r="C163" s="44"/>
      <c r="D163" s="113" t="s">
        <v>86</v>
      </c>
      <c r="E163" s="73"/>
      <c r="G163" s="25">
        <v>20000</v>
      </c>
      <c r="H163" s="5">
        <v>10000</v>
      </c>
    </row>
    <row r="164" spans="1:8" x14ac:dyDescent="0.2">
      <c r="D164" s="113"/>
      <c r="E164" s="76"/>
    </row>
    <row r="165" spans="1:8" x14ac:dyDescent="0.2">
      <c r="D165" s="95" t="s">
        <v>55</v>
      </c>
      <c r="E165" s="76"/>
    </row>
    <row r="166" spans="1:8" x14ac:dyDescent="0.2">
      <c r="D166" s="107"/>
      <c r="E166" s="76"/>
    </row>
    <row r="167" spans="1:8" x14ac:dyDescent="0.2">
      <c r="D167" s="95" t="s">
        <v>56</v>
      </c>
      <c r="E167" s="76"/>
    </row>
    <row r="168" spans="1:8" x14ac:dyDescent="0.2">
      <c r="D168" s="95" t="s">
        <v>62</v>
      </c>
      <c r="E168" s="76"/>
    </row>
    <row r="169" spans="1:8" x14ac:dyDescent="0.2">
      <c r="D169" s="108"/>
      <c r="E169" s="76"/>
    </row>
    <row r="170" spans="1:8" x14ac:dyDescent="0.2">
      <c r="D170" s="108" t="s">
        <v>57</v>
      </c>
      <c r="E170" s="76"/>
    </row>
    <row r="171" spans="1:8" ht="13.5" thickBot="1" x14ac:dyDescent="0.25">
      <c r="A171" s="1"/>
      <c r="B171" s="40"/>
      <c r="C171" s="44"/>
      <c r="D171" s="122"/>
      <c r="E171" s="83"/>
      <c r="G171" s="24"/>
      <c r="H171" s="4"/>
    </row>
    <row r="172" spans="1:8" x14ac:dyDescent="0.2">
      <c r="A172" s="1"/>
      <c r="B172" s="40"/>
      <c r="C172" s="44"/>
      <c r="D172" s="3"/>
      <c r="E172" s="72"/>
      <c r="G172" s="26"/>
      <c r="H172" s="6"/>
    </row>
    <row r="173" spans="1:8" ht="25.5" x14ac:dyDescent="0.2">
      <c r="A173" s="1"/>
      <c r="B173" s="40">
        <v>17</v>
      </c>
      <c r="C173" s="44"/>
      <c r="D173" s="113" t="s">
        <v>83</v>
      </c>
      <c r="E173" s="73"/>
      <c r="G173" s="25">
        <v>20000</v>
      </c>
      <c r="H173" s="5">
        <v>10000</v>
      </c>
    </row>
    <row r="174" spans="1:8" x14ac:dyDescent="0.2">
      <c r="D174" s="113"/>
      <c r="E174" s="76"/>
    </row>
    <row r="175" spans="1:8" x14ac:dyDescent="0.2">
      <c r="D175" s="95" t="s">
        <v>55</v>
      </c>
      <c r="E175" s="76"/>
    </row>
    <row r="176" spans="1:8" x14ac:dyDescent="0.2">
      <c r="D176" s="107"/>
      <c r="E176" s="76"/>
    </row>
    <row r="177" spans="1:10" x14ac:dyDescent="0.2">
      <c r="D177" s="95" t="s">
        <v>56</v>
      </c>
      <c r="E177" s="76"/>
    </row>
    <row r="178" spans="1:10" x14ac:dyDescent="0.2">
      <c r="D178" s="95" t="s">
        <v>63</v>
      </c>
      <c r="E178" s="76"/>
    </row>
    <row r="179" spans="1:10" x14ac:dyDescent="0.2">
      <c r="D179" s="108"/>
      <c r="E179" s="76"/>
    </row>
    <row r="180" spans="1:10" x14ac:dyDescent="0.2">
      <c r="D180" s="108" t="s">
        <v>57</v>
      </c>
      <c r="E180" s="76"/>
    </row>
    <row r="181" spans="1:10" ht="13.5" thickBot="1" x14ac:dyDescent="0.25">
      <c r="A181" s="1"/>
      <c r="B181" s="40"/>
      <c r="C181" s="44"/>
      <c r="D181" s="122"/>
      <c r="E181" s="83"/>
      <c r="G181" s="24"/>
      <c r="H181" s="4"/>
    </row>
    <row r="182" spans="1:10" x14ac:dyDescent="0.2">
      <c r="A182" s="1"/>
      <c r="B182" s="40"/>
      <c r="C182" s="44"/>
      <c r="D182" s="118"/>
      <c r="E182" s="75"/>
      <c r="G182" s="26"/>
      <c r="H182" s="6"/>
    </row>
    <row r="183" spans="1:10" x14ac:dyDescent="0.2">
      <c r="A183" s="1"/>
      <c r="B183" s="40">
        <v>18</v>
      </c>
      <c r="C183" s="44"/>
      <c r="D183" s="108" t="s">
        <v>89</v>
      </c>
      <c r="E183" s="73"/>
      <c r="G183" s="26"/>
      <c r="H183" s="6"/>
      <c r="J183" s="19"/>
    </row>
    <row r="184" spans="1:10" x14ac:dyDescent="0.2">
      <c r="D184" s="113"/>
      <c r="E184" s="76"/>
    </row>
    <row r="185" spans="1:10" x14ac:dyDescent="0.2">
      <c r="D185" s="95" t="s">
        <v>55</v>
      </c>
      <c r="E185" s="76"/>
    </row>
    <row r="186" spans="1:10" x14ac:dyDescent="0.2">
      <c r="D186" s="107"/>
      <c r="E186" s="76"/>
    </row>
    <row r="187" spans="1:10" x14ac:dyDescent="0.2">
      <c r="D187" s="95" t="s">
        <v>56</v>
      </c>
      <c r="E187" s="76"/>
    </row>
    <row r="188" spans="1:10" x14ac:dyDescent="0.2">
      <c r="D188" s="95" t="s">
        <v>64</v>
      </c>
      <c r="E188" s="76"/>
    </row>
    <row r="189" spans="1:10" x14ac:dyDescent="0.2">
      <c r="D189" s="108"/>
      <c r="E189" s="76"/>
    </row>
    <row r="190" spans="1:10" x14ac:dyDescent="0.2">
      <c r="D190" s="108"/>
      <c r="E190" s="76"/>
    </row>
    <row r="191" spans="1:10" x14ac:dyDescent="0.2">
      <c r="D191" s="108" t="s">
        <v>57</v>
      </c>
      <c r="E191" s="76"/>
    </row>
    <row r="192" spans="1:10" ht="13.5" thickBot="1" x14ac:dyDescent="0.25">
      <c r="A192" s="1"/>
      <c r="B192" s="40"/>
      <c r="C192" s="44"/>
      <c r="D192" s="110"/>
      <c r="E192" s="83"/>
      <c r="G192" s="26"/>
      <c r="H192" s="6"/>
    </row>
    <row r="193" spans="1:8" x14ac:dyDescent="0.2">
      <c r="A193" s="1"/>
      <c r="B193" s="40"/>
      <c r="C193" s="44"/>
      <c r="D193" s="123"/>
      <c r="E193" s="86"/>
      <c r="G193" s="26"/>
      <c r="H193" s="6"/>
    </row>
    <row r="194" spans="1:8" x14ac:dyDescent="0.2">
      <c r="A194" s="1"/>
      <c r="B194" s="40">
        <v>19</v>
      </c>
      <c r="C194" s="44"/>
      <c r="D194" s="121" t="s">
        <v>90</v>
      </c>
      <c r="E194" s="73"/>
      <c r="G194" s="25">
        <v>8000</v>
      </c>
      <c r="H194" s="5">
        <v>2000</v>
      </c>
    </row>
    <row r="195" spans="1:8" x14ac:dyDescent="0.2">
      <c r="D195" s="113"/>
      <c r="E195" s="76"/>
    </row>
    <row r="196" spans="1:8" x14ac:dyDescent="0.2">
      <c r="D196" s="95" t="s">
        <v>55</v>
      </c>
      <c r="E196" s="76"/>
    </row>
    <row r="197" spans="1:8" x14ac:dyDescent="0.2">
      <c r="D197" s="107"/>
      <c r="E197" s="76"/>
    </row>
    <row r="198" spans="1:8" x14ac:dyDescent="0.2">
      <c r="D198" s="95" t="s">
        <v>56</v>
      </c>
      <c r="E198" s="76"/>
    </row>
    <row r="199" spans="1:8" x14ac:dyDescent="0.2">
      <c r="D199" s="95" t="s">
        <v>58</v>
      </c>
      <c r="E199" s="76"/>
    </row>
    <row r="200" spans="1:8" x14ac:dyDescent="0.2">
      <c r="D200" s="108"/>
      <c r="E200" s="76"/>
    </row>
    <row r="201" spans="1:8" x14ac:dyDescent="0.2">
      <c r="D201" s="108" t="s">
        <v>57</v>
      </c>
      <c r="E201" s="76"/>
    </row>
    <row r="202" spans="1:8" ht="13.5" thickBot="1" x14ac:dyDescent="0.25">
      <c r="A202" s="1"/>
      <c r="B202" s="40"/>
      <c r="C202" s="44"/>
      <c r="D202" s="122"/>
      <c r="E202" s="74"/>
      <c r="G202" s="27"/>
      <c r="H202" s="7"/>
    </row>
    <row r="203" spans="1:8" x14ac:dyDescent="0.2">
      <c r="A203" s="1"/>
      <c r="B203" s="40"/>
      <c r="C203" s="44"/>
      <c r="D203" s="3"/>
      <c r="E203" s="82"/>
      <c r="G203" s="34"/>
      <c r="H203" s="10"/>
    </row>
    <row r="204" spans="1:8" ht="25.5" x14ac:dyDescent="0.2">
      <c r="A204" s="1"/>
      <c r="B204" s="40">
        <v>20</v>
      </c>
      <c r="C204" s="44"/>
      <c r="D204" s="121" t="s">
        <v>91</v>
      </c>
      <c r="E204" s="73"/>
      <c r="G204" s="25">
        <v>30000</v>
      </c>
      <c r="H204" s="5">
        <v>15000</v>
      </c>
    </row>
    <row r="205" spans="1:8" x14ac:dyDescent="0.2">
      <c r="D205" s="113"/>
      <c r="E205" s="76"/>
    </row>
    <row r="206" spans="1:8" x14ac:dyDescent="0.2">
      <c r="D206" s="95" t="s">
        <v>55</v>
      </c>
      <c r="E206" s="76"/>
    </row>
    <row r="207" spans="1:8" x14ac:dyDescent="0.2">
      <c r="D207" s="95"/>
      <c r="E207" s="76"/>
    </row>
    <row r="208" spans="1:8" x14ac:dyDescent="0.2">
      <c r="D208" s="95" t="s">
        <v>56</v>
      </c>
      <c r="E208" s="76"/>
    </row>
    <row r="209" spans="1:10" ht="22.5" x14ac:dyDescent="0.2">
      <c r="D209" s="124" t="s">
        <v>78</v>
      </c>
      <c r="E209" s="76"/>
    </row>
    <row r="210" spans="1:10" x14ac:dyDescent="0.2">
      <c r="D210" s="108"/>
      <c r="E210" s="76"/>
    </row>
    <row r="211" spans="1:10" x14ac:dyDescent="0.2">
      <c r="D211" s="108" t="s">
        <v>57</v>
      </c>
      <c r="E211" s="76"/>
    </row>
    <row r="212" spans="1:10" x14ac:dyDescent="0.2">
      <c r="D212" s="123"/>
      <c r="E212" s="76"/>
    </row>
    <row r="213" spans="1:10" x14ac:dyDescent="0.2">
      <c r="D213" s="108" t="s">
        <v>65</v>
      </c>
      <c r="E213" s="76"/>
    </row>
    <row r="214" spans="1:10" x14ac:dyDescent="0.2">
      <c r="D214" s="108"/>
      <c r="E214" s="76"/>
    </row>
    <row r="215" spans="1:10" ht="9.75" customHeight="1" thickBot="1" x14ac:dyDescent="0.25">
      <c r="A215" s="1"/>
      <c r="B215" s="40"/>
      <c r="C215" s="44"/>
      <c r="D215" s="110" t="s">
        <v>66</v>
      </c>
      <c r="E215" s="87"/>
      <c r="G215" s="27"/>
      <c r="H215" s="7"/>
    </row>
    <row r="216" spans="1:10" x14ac:dyDescent="0.2">
      <c r="A216" s="1"/>
      <c r="B216" s="40"/>
      <c r="C216" s="44"/>
      <c r="D216" s="3"/>
      <c r="E216" s="82"/>
      <c r="G216" s="34"/>
      <c r="H216" s="10"/>
    </row>
    <row r="217" spans="1:10" ht="25.5" x14ac:dyDescent="0.2">
      <c r="A217" s="1"/>
      <c r="B217" s="40">
        <v>21</v>
      </c>
      <c r="C217" s="44"/>
      <c r="D217" s="121" t="s">
        <v>84</v>
      </c>
      <c r="E217" s="73"/>
      <c r="G217" s="25">
        <v>30000</v>
      </c>
      <c r="H217" s="5">
        <v>15000</v>
      </c>
      <c r="J217" s="19"/>
    </row>
    <row r="218" spans="1:10" x14ac:dyDescent="0.2">
      <c r="D218" s="113"/>
      <c r="E218" s="76"/>
    </row>
    <row r="219" spans="1:10" x14ac:dyDescent="0.2">
      <c r="D219" s="95" t="s">
        <v>55</v>
      </c>
      <c r="E219" s="76"/>
    </row>
    <row r="220" spans="1:10" x14ac:dyDescent="0.2">
      <c r="D220" s="107"/>
      <c r="E220" s="76"/>
    </row>
    <row r="221" spans="1:10" x14ac:dyDescent="0.2">
      <c r="D221" s="95" t="s">
        <v>56</v>
      </c>
      <c r="E221" s="76"/>
    </row>
    <row r="222" spans="1:10" x14ac:dyDescent="0.2">
      <c r="D222" s="95" t="s">
        <v>58</v>
      </c>
      <c r="E222" s="76"/>
    </row>
    <row r="223" spans="1:10" x14ac:dyDescent="0.2">
      <c r="D223" s="108"/>
      <c r="E223" s="76"/>
    </row>
    <row r="224" spans="1:10" x14ac:dyDescent="0.2">
      <c r="D224" s="108" t="s">
        <v>57</v>
      </c>
      <c r="E224" s="76"/>
    </row>
    <row r="225" spans="1:8" ht="13.5" thickBot="1" x14ac:dyDescent="0.25">
      <c r="A225" s="1"/>
      <c r="B225" s="40"/>
      <c r="C225" s="44"/>
      <c r="D225" s="110"/>
      <c r="E225" s="74"/>
      <c r="G225" s="24"/>
      <c r="H225" s="4"/>
    </row>
    <row r="226" spans="1:8" x14ac:dyDescent="0.2">
      <c r="A226" s="1"/>
      <c r="B226" s="40"/>
      <c r="C226" s="44"/>
      <c r="D226" s="125"/>
      <c r="E226" s="88"/>
      <c r="F226" s="1"/>
      <c r="G226" s="25">
        <v>4000</v>
      </c>
      <c r="H226" s="5">
        <v>2000</v>
      </c>
    </row>
    <row r="227" spans="1:8" ht="25.5" x14ac:dyDescent="0.2">
      <c r="A227" s="1"/>
      <c r="B227" s="40">
        <v>22</v>
      </c>
      <c r="C227" s="44"/>
      <c r="D227" s="108" t="s">
        <v>6</v>
      </c>
      <c r="E227" s="73"/>
      <c r="F227" s="1"/>
      <c r="G227" s="25"/>
      <c r="H227" s="5"/>
    </row>
    <row r="228" spans="1:8" x14ac:dyDescent="0.2">
      <c r="D228" s="113"/>
      <c r="E228" s="76"/>
    </row>
    <row r="229" spans="1:8" x14ac:dyDescent="0.2">
      <c r="D229" s="95" t="s">
        <v>55</v>
      </c>
      <c r="E229" s="76"/>
    </row>
    <row r="230" spans="1:8" x14ac:dyDescent="0.2">
      <c r="D230" s="107"/>
      <c r="E230" s="76"/>
    </row>
    <row r="231" spans="1:8" x14ac:dyDescent="0.2">
      <c r="D231" s="95" t="s">
        <v>56</v>
      </c>
      <c r="E231" s="76"/>
    </row>
    <row r="232" spans="1:8" x14ac:dyDescent="0.2">
      <c r="D232" s="95" t="s">
        <v>67</v>
      </c>
      <c r="E232" s="76"/>
    </row>
    <row r="233" spans="1:8" x14ac:dyDescent="0.2">
      <c r="D233" s="108"/>
      <c r="E233" s="76"/>
    </row>
    <row r="234" spans="1:8" x14ac:dyDescent="0.2">
      <c r="D234" s="108" t="s">
        <v>68</v>
      </c>
      <c r="E234" s="76"/>
    </row>
    <row r="235" spans="1:8" ht="13.5" thickBot="1" x14ac:dyDescent="0.25">
      <c r="A235" s="1"/>
      <c r="B235" s="40"/>
      <c r="C235" s="44"/>
      <c r="D235" s="110"/>
      <c r="E235" s="83"/>
      <c r="F235" s="1"/>
      <c r="G235" s="27"/>
      <c r="H235" s="7"/>
    </row>
    <row r="236" spans="1:8" x14ac:dyDescent="0.2">
      <c r="A236" s="1"/>
      <c r="B236" s="40"/>
      <c r="C236" s="44"/>
      <c r="D236" s="126"/>
      <c r="E236" s="86"/>
      <c r="F236" s="1"/>
      <c r="G236" s="24"/>
      <c r="H236" s="4"/>
    </row>
    <row r="237" spans="1:8" x14ac:dyDescent="0.2">
      <c r="A237" s="1"/>
      <c r="B237" s="40">
        <v>23</v>
      </c>
      <c r="C237" s="44"/>
      <c r="D237" s="123" t="s">
        <v>16</v>
      </c>
      <c r="E237" s="73"/>
      <c r="F237" s="1"/>
      <c r="G237" s="25">
        <v>2000</v>
      </c>
      <c r="H237" s="5">
        <v>2000</v>
      </c>
    </row>
    <row r="238" spans="1:8" x14ac:dyDescent="0.2">
      <c r="D238" s="113"/>
      <c r="E238" s="76"/>
    </row>
    <row r="239" spans="1:8" x14ac:dyDescent="0.2">
      <c r="D239" s="95" t="s">
        <v>55</v>
      </c>
      <c r="E239" s="76"/>
    </row>
    <row r="240" spans="1:8" x14ac:dyDescent="0.2">
      <c r="D240" s="107"/>
      <c r="E240" s="76"/>
    </row>
    <row r="241" spans="1:8" x14ac:dyDescent="0.2">
      <c r="D241" s="95" t="s">
        <v>56</v>
      </c>
      <c r="E241" s="76"/>
    </row>
    <row r="242" spans="1:8" x14ac:dyDescent="0.2">
      <c r="D242" s="95" t="s">
        <v>61</v>
      </c>
      <c r="E242" s="76"/>
    </row>
    <row r="243" spans="1:8" x14ac:dyDescent="0.2">
      <c r="D243" s="108"/>
      <c r="E243" s="76"/>
    </row>
    <row r="244" spans="1:8" x14ac:dyDescent="0.2">
      <c r="D244" s="108" t="s">
        <v>57</v>
      </c>
      <c r="E244" s="76"/>
    </row>
    <row r="245" spans="1:8" ht="13.5" thickBot="1" x14ac:dyDescent="0.25">
      <c r="A245" s="1"/>
      <c r="B245" s="40"/>
      <c r="C245" s="44"/>
      <c r="D245" s="110"/>
      <c r="E245" s="74"/>
      <c r="F245" s="1"/>
      <c r="G245" s="29"/>
      <c r="H245" s="9"/>
    </row>
    <row r="246" spans="1:8" x14ac:dyDescent="0.2">
      <c r="A246" s="1"/>
      <c r="B246" s="40"/>
      <c r="C246" s="44"/>
      <c r="D246" s="108"/>
      <c r="E246" s="86"/>
      <c r="F246" s="1"/>
      <c r="G246" s="24"/>
      <c r="H246" s="4"/>
    </row>
    <row r="247" spans="1:8" ht="25.5" x14ac:dyDescent="0.2">
      <c r="A247" s="1"/>
      <c r="B247" s="40">
        <v>24</v>
      </c>
      <c r="C247" s="44"/>
      <c r="D247" s="108" t="s">
        <v>96</v>
      </c>
      <c r="E247" s="73"/>
      <c r="F247" s="1"/>
      <c r="G247" s="24"/>
      <c r="H247" s="4"/>
    </row>
    <row r="248" spans="1:8" x14ac:dyDescent="0.2">
      <c r="A248" s="1"/>
      <c r="D248" s="113"/>
      <c r="E248" s="76"/>
      <c r="F248" s="1"/>
      <c r="G248" s="24"/>
      <c r="H248" s="4"/>
    </row>
    <row r="249" spans="1:8" x14ac:dyDescent="0.2">
      <c r="A249" s="1"/>
      <c r="D249" s="95" t="s">
        <v>55</v>
      </c>
      <c r="E249" s="76"/>
      <c r="F249" s="1"/>
      <c r="G249" s="24"/>
      <c r="H249" s="4"/>
    </row>
    <row r="250" spans="1:8" x14ac:dyDescent="0.2">
      <c r="A250" s="1"/>
      <c r="D250" s="107"/>
      <c r="E250" s="76"/>
      <c r="F250" s="1"/>
      <c r="G250" s="24"/>
      <c r="H250" s="4"/>
    </row>
    <row r="251" spans="1:8" x14ac:dyDescent="0.2">
      <c r="A251" s="1"/>
      <c r="D251" s="95" t="s">
        <v>56</v>
      </c>
      <c r="E251" s="76"/>
      <c r="F251" s="1"/>
      <c r="G251" s="24"/>
      <c r="H251" s="4"/>
    </row>
    <row r="252" spans="1:8" ht="25.5" x14ac:dyDescent="0.2">
      <c r="A252" s="1"/>
      <c r="D252" s="127" t="s">
        <v>97</v>
      </c>
      <c r="E252" s="76"/>
      <c r="F252" s="1"/>
      <c r="G252" s="24"/>
      <c r="H252" s="4"/>
    </row>
    <row r="253" spans="1:8" x14ac:dyDescent="0.2">
      <c r="A253" s="1"/>
      <c r="D253" s="127"/>
      <c r="E253" s="76"/>
      <c r="F253" s="1"/>
      <c r="G253" s="24"/>
      <c r="H253" s="4"/>
    </row>
    <row r="254" spans="1:8" x14ac:dyDescent="0.2">
      <c r="A254" s="1"/>
      <c r="D254" s="108" t="s">
        <v>66</v>
      </c>
      <c r="E254" s="76"/>
      <c r="F254" s="1"/>
      <c r="G254" s="24"/>
      <c r="H254" s="4"/>
    </row>
    <row r="255" spans="1:8" ht="13.5" thickBot="1" x14ac:dyDescent="0.25">
      <c r="A255" s="1"/>
      <c r="B255" s="40"/>
      <c r="C255" s="44"/>
      <c r="D255" s="110"/>
      <c r="E255" s="74"/>
      <c r="F255" s="1"/>
      <c r="G255" s="24"/>
      <c r="H255" s="4"/>
    </row>
    <row r="256" spans="1:8" x14ac:dyDescent="0.2">
      <c r="A256" s="1"/>
      <c r="B256" s="40"/>
      <c r="C256" s="44"/>
      <c r="D256" s="126"/>
      <c r="E256" s="86"/>
      <c r="F256" s="1"/>
      <c r="G256" s="24"/>
      <c r="H256" s="4"/>
    </row>
    <row r="257" spans="1:8" x14ac:dyDescent="0.2">
      <c r="A257" s="1"/>
      <c r="B257" s="40">
        <v>25</v>
      </c>
      <c r="C257" s="44"/>
      <c r="D257" s="108" t="s">
        <v>101</v>
      </c>
      <c r="E257" s="73"/>
      <c r="F257" s="1"/>
      <c r="G257" s="24"/>
      <c r="H257" s="4"/>
    </row>
    <row r="258" spans="1:8" x14ac:dyDescent="0.2">
      <c r="A258" s="1"/>
      <c r="D258" s="113"/>
      <c r="E258" s="76"/>
      <c r="F258" s="1"/>
      <c r="G258" s="24"/>
      <c r="H258" s="4"/>
    </row>
    <row r="259" spans="1:8" x14ac:dyDescent="0.2">
      <c r="A259" s="1"/>
      <c r="D259" s="95" t="s">
        <v>55</v>
      </c>
      <c r="E259" s="76"/>
      <c r="F259" s="1"/>
      <c r="G259" s="24"/>
      <c r="H259" s="4"/>
    </row>
    <row r="260" spans="1:8" x14ac:dyDescent="0.2">
      <c r="A260" s="1"/>
      <c r="D260" s="107"/>
      <c r="E260" s="76"/>
      <c r="F260" s="1"/>
      <c r="G260" s="24"/>
      <c r="H260" s="4"/>
    </row>
    <row r="261" spans="1:8" x14ac:dyDescent="0.2">
      <c r="A261" s="1"/>
      <c r="D261" s="95" t="s">
        <v>56</v>
      </c>
      <c r="E261" s="76"/>
      <c r="F261" s="1"/>
      <c r="G261" s="24"/>
      <c r="H261" s="4"/>
    </row>
    <row r="262" spans="1:8" x14ac:dyDescent="0.2">
      <c r="A262" s="1"/>
      <c r="D262" s="95" t="s">
        <v>103</v>
      </c>
      <c r="E262" s="76"/>
      <c r="F262" s="1"/>
      <c r="G262" s="24"/>
      <c r="H262" s="4"/>
    </row>
    <row r="263" spans="1:8" x14ac:dyDescent="0.2">
      <c r="A263" s="1"/>
      <c r="D263" s="108"/>
      <c r="E263" s="76"/>
      <c r="F263" s="1"/>
      <c r="G263" s="24"/>
      <c r="H263" s="4"/>
    </row>
    <row r="264" spans="1:8" x14ac:dyDescent="0.2">
      <c r="A264" s="1"/>
      <c r="D264" s="108" t="s">
        <v>57</v>
      </c>
      <c r="E264" s="76"/>
      <c r="F264" s="1"/>
      <c r="G264" s="24"/>
      <c r="H264" s="4"/>
    </row>
    <row r="265" spans="1:8" ht="13.5" thickBot="1" x14ac:dyDescent="0.25">
      <c r="A265" s="1"/>
      <c r="B265" s="40"/>
      <c r="C265" s="44"/>
      <c r="D265" s="42"/>
      <c r="E265" s="74"/>
      <c r="F265" s="1"/>
      <c r="G265" s="24"/>
      <c r="H265" s="4"/>
    </row>
    <row r="266" spans="1:8" x14ac:dyDescent="0.2">
      <c r="A266" s="1"/>
      <c r="B266" s="40"/>
      <c r="C266" s="44"/>
      <c r="D266" s="118"/>
      <c r="E266" s="72"/>
      <c r="F266" s="1"/>
      <c r="G266" s="24"/>
      <c r="H266" s="4"/>
    </row>
    <row r="267" spans="1:8" ht="25.5" x14ac:dyDescent="0.2">
      <c r="A267" s="1"/>
      <c r="B267" s="40">
        <v>26</v>
      </c>
      <c r="C267" s="44"/>
      <c r="D267" s="123" t="s">
        <v>95</v>
      </c>
      <c r="E267" s="73"/>
      <c r="F267" s="1"/>
      <c r="G267" s="25">
        <v>8000</v>
      </c>
      <c r="H267" s="5">
        <v>3000</v>
      </c>
    </row>
    <row r="268" spans="1:8" x14ac:dyDescent="0.2">
      <c r="D268" s="113"/>
      <c r="E268" s="76"/>
    </row>
    <row r="269" spans="1:8" x14ac:dyDescent="0.2">
      <c r="D269" s="95" t="s">
        <v>55</v>
      </c>
      <c r="E269" s="76"/>
    </row>
    <row r="270" spans="1:8" x14ac:dyDescent="0.2">
      <c r="D270" s="107"/>
      <c r="E270" s="76"/>
    </row>
    <row r="271" spans="1:8" x14ac:dyDescent="0.2">
      <c r="D271" s="95" t="s">
        <v>56</v>
      </c>
      <c r="E271" s="76"/>
    </row>
    <row r="272" spans="1:8" x14ac:dyDescent="0.2">
      <c r="D272" s="95" t="s">
        <v>64</v>
      </c>
      <c r="E272" s="76"/>
    </row>
    <row r="273" spans="1:8" x14ac:dyDescent="0.2">
      <c r="D273" s="108"/>
      <c r="E273" s="76"/>
    </row>
    <row r="274" spans="1:8" x14ac:dyDescent="0.2">
      <c r="D274" s="108" t="s">
        <v>57</v>
      </c>
      <c r="E274" s="76"/>
    </row>
    <row r="275" spans="1:8" ht="13.5" thickBot="1" x14ac:dyDescent="0.25">
      <c r="A275" s="1"/>
      <c r="B275" s="40"/>
      <c r="C275" s="44"/>
      <c r="D275" s="110"/>
      <c r="E275" s="74"/>
      <c r="F275" s="1"/>
      <c r="G275" s="29"/>
      <c r="H275" s="9"/>
    </row>
    <row r="276" spans="1:8" x14ac:dyDescent="0.2">
      <c r="A276" s="1"/>
      <c r="B276" s="40"/>
      <c r="C276" s="44"/>
      <c r="D276" s="128"/>
      <c r="E276" s="89"/>
      <c r="F276" s="1"/>
      <c r="G276" s="24"/>
      <c r="H276" s="4"/>
    </row>
    <row r="277" spans="1:8" x14ac:dyDescent="0.2">
      <c r="A277" s="1"/>
      <c r="B277" s="40">
        <v>27</v>
      </c>
      <c r="C277" s="44"/>
      <c r="D277" s="111" t="s">
        <v>17</v>
      </c>
      <c r="E277" s="73"/>
      <c r="F277" s="1"/>
      <c r="G277" s="25">
        <v>16000</v>
      </c>
      <c r="H277" s="5">
        <v>5000</v>
      </c>
    </row>
    <row r="278" spans="1:8" x14ac:dyDescent="0.2">
      <c r="D278" s="113"/>
      <c r="E278" s="76"/>
    </row>
    <row r="279" spans="1:8" x14ac:dyDescent="0.2">
      <c r="D279" s="95" t="s">
        <v>55</v>
      </c>
      <c r="E279" s="76"/>
    </row>
    <row r="280" spans="1:8" x14ac:dyDescent="0.2">
      <c r="D280" s="107"/>
      <c r="E280" s="76"/>
    </row>
    <row r="281" spans="1:8" x14ac:dyDescent="0.2">
      <c r="D281" s="95" t="s">
        <v>56</v>
      </c>
      <c r="E281" s="76"/>
    </row>
    <row r="282" spans="1:8" x14ac:dyDescent="0.2">
      <c r="D282" s="95" t="s">
        <v>61</v>
      </c>
      <c r="E282" s="76"/>
    </row>
    <row r="283" spans="1:8" x14ac:dyDescent="0.2">
      <c r="D283" s="108"/>
      <c r="E283" s="76"/>
    </row>
    <row r="284" spans="1:8" x14ac:dyDescent="0.2">
      <c r="D284" s="108" t="s">
        <v>57</v>
      </c>
      <c r="E284" s="76"/>
    </row>
    <row r="285" spans="1:8" ht="13.5" thickBot="1" x14ac:dyDescent="0.25">
      <c r="A285" s="1"/>
      <c r="B285" s="40"/>
      <c r="C285" s="44"/>
      <c r="D285" s="129"/>
      <c r="E285" s="90"/>
      <c r="F285" s="1"/>
      <c r="G285" s="25"/>
      <c r="H285" s="5"/>
    </row>
    <row r="286" spans="1:8" x14ac:dyDescent="0.2">
      <c r="A286" s="1"/>
      <c r="B286" s="40"/>
      <c r="C286" s="44"/>
      <c r="D286" s="112"/>
      <c r="E286" s="86"/>
      <c r="F286" s="1"/>
      <c r="G286" s="24"/>
      <c r="H286" s="4"/>
    </row>
    <row r="287" spans="1:8" x14ac:dyDescent="0.2">
      <c r="A287" s="1"/>
      <c r="B287" s="40">
        <v>28</v>
      </c>
      <c r="C287" s="44"/>
      <c r="D287" s="112" t="s">
        <v>11</v>
      </c>
      <c r="E287" s="86"/>
      <c r="F287" s="1"/>
      <c r="G287" s="24"/>
      <c r="H287" s="4"/>
    </row>
    <row r="288" spans="1:8" x14ac:dyDescent="0.2">
      <c r="A288" s="1"/>
      <c r="B288" s="40"/>
      <c r="C288" s="44"/>
      <c r="D288" s="112"/>
      <c r="E288" s="78"/>
      <c r="F288" s="1"/>
      <c r="G288" s="24"/>
      <c r="H288" s="4"/>
    </row>
    <row r="289" spans="1:8" x14ac:dyDescent="0.2">
      <c r="A289" s="1"/>
      <c r="B289" s="40"/>
      <c r="C289" s="44"/>
      <c r="D289" s="112" t="s">
        <v>18</v>
      </c>
      <c r="E289" s="73"/>
      <c r="F289" s="1"/>
      <c r="G289" s="24"/>
      <c r="H289" s="4"/>
    </row>
    <row r="290" spans="1:8" x14ac:dyDescent="0.2">
      <c r="A290" s="1"/>
      <c r="B290" s="40"/>
      <c r="C290" s="44"/>
      <c r="D290" s="112"/>
      <c r="E290" s="86"/>
      <c r="F290" s="1"/>
      <c r="G290" s="24"/>
      <c r="H290" s="4"/>
    </row>
    <row r="291" spans="1:8" x14ac:dyDescent="0.2">
      <c r="A291" s="1"/>
      <c r="B291" s="40"/>
      <c r="C291" s="44"/>
      <c r="D291" s="112" t="s">
        <v>12</v>
      </c>
      <c r="E291" s="73"/>
      <c r="F291" s="1"/>
      <c r="G291" s="24"/>
      <c r="H291" s="4"/>
    </row>
    <row r="292" spans="1:8" x14ac:dyDescent="0.2">
      <c r="A292" s="1"/>
      <c r="B292" s="40"/>
      <c r="C292" s="44"/>
      <c r="D292" s="130"/>
      <c r="E292" s="86"/>
      <c r="F292" s="1"/>
      <c r="G292" s="24"/>
      <c r="H292" s="4"/>
    </row>
    <row r="293" spans="1:8" x14ac:dyDescent="0.2">
      <c r="A293" s="1"/>
      <c r="B293" s="40"/>
      <c r="C293" s="44"/>
      <c r="D293" s="112" t="s">
        <v>94</v>
      </c>
      <c r="E293" s="73"/>
      <c r="F293" s="1"/>
      <c r="G293" s="24"/>
      <c r="H293" s="4"/>
    </row>
    <row r="294" spans="1:8" x14ac:dyDescent="0.2">
      <c r="A294" s="1"/>
      <c r="B294" s="40"/>
      <c r="C294" s="44"/>
      <c r="D294" s="130"/>
      <c r="E294" s="84"/>
      <c r="F294" s="1"/>
      <c r="G294" s="24"/>
      <c r="H294" s="4"/>
    </row>
    <row r="295" spans="1:8" x14ac:dyDescent="0.2">
      <c r="A295" s="1"/>
      <c r="B295" s="40"/>
      <c r="C295" s="44"/>
      <c r="D295" s="112" t="s">
        <v>52</v>
      </c>
      <c r="E295" s="85"/>
      <c r="F295" s="1"/>
      <c r="G295" s="24"/>
      <c r="H295" s="4"/>
    </row>
    <row r="296" spans="1:8" x14ac:dyDescent="0.2">
      <c r="A296" s="1"/>
      <c r="B296" s="40"/>
      <c r="C296" s="44"/>
      <c r="D296" s="112"/>
      <c r="E296" s="86"/>
      <c r="F296" s="1"/>
      <c r="G296" s="24"/>
      <c r="H296" s="4"/>
    </row>
    <row r="297" spans="1:8" x14ac:dyDescent="0.2">
      <c r="A297" s="1"/>
      <c r="B297" s="40"/>
      <c r="C297" s="44"/>
      <c r="D297" s="112" t="s">
        <v>53</v>
      </c>
      <c r="E297" s="73"/>
      <c r="F297" s="1"/>
      <c r="G297" s="24"/>
      <c r="H297" s="4"/>
    </row>
    <row r="298" spans="1:8" x14ac:dyDescent="0.2">
      <c r="A298" s="1"/>
      <c r="B298" s="40"/>
      <c r="C298" s="44"/>
      <c r="D298" s="130"/>
      <c r="E298" s="86"/>
      <c r="F298" s="1"/>
      <c r="G298" s="24"/>
      <c r="H298" s="4"/>
    </row>
    <row r="299" spans="1:8" ht="25.5" x14ac:dyDescent="0.2">
      <c r="A299" s="1"/>
      <c r="B299" s="40"/>
      <c r="C299" s="44"/>
      <c r="D299" s="112" t="s">
        <v>93</v>
      </c>
      <c r="E299" s="73"/>
      <c r="F299" s="1"/>
      <c r="G299" s="24"/>
      <c r="H299" s="4"/>
    </row>
    <row r="300" spans="1:8" ht="13.5" thickBot="1" x14ac:dyDescent="0.25">
      <c r="A300" s="1"/>
      <c r="B300" s="40"/>
      <c r="C300" s="44"/>
      <c r="D300" s="108"/>
      <c r="E300" s="24"/>
      <c r="F300" s="1"/>
      <c r="G300" s="24"/>
      <c r="H300" s="4"/>
    </row>
    <row r="301" spans="1:8" x14ac:dyDescent="0.2">
      <c r="A301" s="1"/>
      <c r="B301" s="40"/>
      <c r="C301" s="44"/>
      <c r="D301" s="118"/>
      <c r="E301" s="28"/>
      <c r="F301" s="1"/>
      <c r="G301" s="24"/>
      <c r="H301" s="4"/>
    </row>
    <row r="302" spans="1:8" ht="25.5" x14ac:dyDescent="0.2">
      <c r="A302" s="1"/>
      <c r="B302" s="40">
        <v>29</v>
      </c>
      <c r="C302" s="44"/>
      <c r="D302" s="113" t="s">
        <v>76</v>
      </c>
      <c r="E302" s="45">
        <f>ROUND(D303*D305,2)</f>
        <v>0</v>
      </c>
      <c r="F302" s="1"/>
      <c r="G302" s="35" t="str">
        <f>IF(F305&gt;0,F303*F305,"")</f>
        <v/>
      </c>
      <c r="H302" s="12" t="str">
        <f>IF(G305&gt;0,G303*G305,"")</f>
        <v/>
      </c>
    </row>
    <row r="303" spans="1:8" x14ac:dyDescent="0.2">
      <c r="A303" s="1"/>
      <c r="B303" s="40"/>
      <c r="C303" s="44"/>
      <c r="D303" s="113">
        <v>300</v>
      </c>
      <c r="E303" s="46"/>
      <c r="F303" s="1"/>
      <c r="G303" s="24" t="s">
        <v>7</v>
      </c>
      <c r="H303" s="4" t="s">
        <v>7</v>
      </c>
    </row>
    <row r="304" spans="1:8" x14ac:dyDescent="0.2">
      <c r="A304" s="1"/>
      <c r="B304" s="40"/>
      <c r="C304" s="44"/>
      <c r="D304" s="123" t="s">
        <v>14</v>
      </c>
      <c r="E304" s="46"/>
      <c r="F304" s="1"/>
      <c r="G304" s="24"/>
      <c r="H304" s="4"/>
    </row>
    <row r="305" spans="1:8" x14ac:dyDescent="0.2">
      <c r="A305" s="1"/>
      <c r="B305" s="40"/>
      <c r="C305" s="44"/>
      <c r="D305" s="73"/>
      <c r="E305" s="46"/>
      <c r="F305" s="1"/>
      <c r="G305" s="24"/>
      <c r="H305" s="4"/>
    </row>
    <row r="306" spans="1:8" ht="19.5" customHeight="1" x14ac:dyDescent="0.2">
      <c r="A306" s="1"/>
      <c r="B306" s="40"/>
      <c r="C306" s="44"/>
      <c r="D306" s="131" t="s">
        <v>99</v>
      </c>
      <c r="E306" s="46"/>
      <c r="F306" s="1"/>
      <c r="G306" s="24"/>
      <c r="H306" s="4"/>
    </row>
    <row r="307" spans="1:8" ht="13.5" thickBot="1" x14ac:dyDescent="0.25">
      <c r="A307" s="1"/>
      <c r="B307" s="40"/>
      <c r="C307" s="44"/>
      <c r="D307" s="110"/>
      <c r="E307" s="47"/>
      <c r="F307" s="1"/>
      <c r="G307" s="29"/>
      <c r="H307" s="9"/>
    </row>
    <row r="308" spans="1:8" x14ac:dyDescent="0.2">
      <c r="A308" s="1"/>
      <c r="B308" s="40"/>
      <c r="C308" s="44"/>
      <c r="D308" s="132"/>
      <c r="E308" s="48"/>
      <c r="F308" s="1"/>
      <c r="G308" s="36"/>
      <c r="H308" s="11"/>
    </row>
    <row r="309" spans="1:8" x14ac:dyDescent="0.2">
      <c r="A309" s="1"/>
      <c r="B309" s="40"/>
      <c r="C309" s="44"/>
      <c r="D309" s="133" t="s">
        <v>4</v>
      </c>
      <c r="E309" s="45">
        <f>SUM(E9:E304)</f>
        <v>0</v>
      </c>
      <c r="F309" s="1"/>
      <c r="G309" s="35" t="str">
        <f>IF(D308&gt;0,SUM(G39:G307),"")</f>
        <v/>
      </c>
      <c r="H309" s="35" t="str">
        <f>IF(D308&gt;0,SUM(H39:H307),"")</f>
        <v/>
      </c>
    </row>
    <row r="310" spans="1:8" ht="13.5" thickBot="1" x14ac:dyDescent="0.25">
      <c r="A310" s="1"/>
      <c r="B310" s="40"/>
      <c r="C310" s="44"/>
      <c r="D310" s="134"/>
      <c r="E310" s="49"/>
      <c r="F310" s="1"/>
      <c r="G310" s="37"/>
      <c r="H310" s="37"/>
    </row>
    <row r="311" spans="1:8" x14ac:dyDescent="0.2">
      <c r="A311" s="1"/>
      <c r="B311" s="40"/>
      <c r="C311" s="44"/>
      <c r="D311" s="135"/>
      <c r="E311" s="48"/>
      <c r="F311" s="1"/>
      <c r="G311" s="35"/>
      <c r="H311" s="35"/>
    </row>
    <row r="312" spans="1:8" x14ac:dyDescent="0.2">
      <c r="A312" s="1"/>
      <c r="B312" s="40"/>
      <c r="C312" s="44"/>
      <c r="D312" s="133" t="s">
        <v>19</v>
      </c>
      <c r="E312" s="45">
        <f>ROUND(E309*0.1,2)</f>
        <v>0</v>
      </c>
      <c r="F312" s="1"/>
      <c r="G312" s="35"/>
      <c r="H312" s="35"/>
    </row>
    <row r="313" spans="1:8" ht="13.5" thickBot="1" x14ac:dyDescent="0.25">
      <c r="A313" s="1"/>
      <c r="B313" s="40"/>
      <c r="C313" s="44"/>
      <c r="D313" s="134"/>
      <c r="E313" s="49"/>
      <c r="F313" s="1"/>
      <c r="G313" s="35"/>
      <c r="H313" s="35"/>
    </row>
    <row r="314" spans="1:8" x14ac:dyDescent="0.2">
      <c r="A314" s="1"/>
      <c r="B314" s="40"/>
      <c r="C314" s="44"/>
      <c r="D314" s="133"/>
      <c r="E314" s="45"/>
      <c r="F314" s="1"/>
      <c r="G314" s="35"/>
      <c r="H314" s="35"/>
    </row>
    <row r="315" spans="1:8" x14ac:dyDescent="0.2">
      <c r="A315" s="1"/>
      <c r="B315" s="40"/>
      <c r="C315" s="44"/>
      <c r="D315" s="133" t="s">
        <v>13</v>
      </c>
      <c r="E315" s="45">
        <f>ROUND((E312+E309),2)</f>
        <v>0</v>
      </c>
      <c r="F315" s="1"/>
      <c r="G315" s="35"/>
      <c r="H315" s="35"/>
    </row>
    <row r="316" spans="1:8" ht="13.5" thickBot="1" x14ac:dyDescent="0.25">
      <c r="A316" s="1"/>
      <c r="B316" s="40"/>
      <c r="C316" s="44"/>
      <c r="D316" s="133"/>
      <c r="E316" s="45"/>
      <c r="F316" s="1"/>
      <c r="G316" s="35"/>
      <c r="H316" s="35"/>
    </row>
    <row r="317" spans="1:8" x14ac:dyDescent="0.2">
      <c r="A317" s="1"/>
      <c r="B317" s="40"/>
      <c r="C317" s="44"/>
      <c r="D317" s="135"/>
      <c r="E317" s="48"/>
      <c r="F317" s="1"/>
      <c r="G317" s="35"/>
      <c r="H317" s="35"/>
    </row>
    <row r="318" spans="1:8" x14ac:dyDescent="0.2">
      <c r="A318" s="1"/>
      <c r="B318" s="40"/>
      <c r="C318" s="44"/>
      <c r="D318" s="133" t="s">
        <v>100</v>
      </c>
      <c r="E318" s="45">
        <f>ROUND(E315*1.22,2)</f>
        <v>0</v>
      </c>
      <c r="F318" s="1"/>
      <c r="G318" s="35"/>
      <c r="H318" s="35"/>
    </row>
    <row r="319" spans="1:8" ht="13.5" thickBot="1" x14ac:dyDescent="0.25">
      <c r="A319" s="1"/>
      <c r="B319" s="40"/>
      <c r="C319" s="44"/>
      <c r="D319" s="134"/>
      <c r="E319" s="49"/>
      <c r="F319" s="1"/>
      <c r="G319" s="35"/>
      <c r="H319" s="35"/>
    </row>
    <row r="320" spans="1:8" ht="6" customHeight="1" x14ac:dyDescent="0.2">
      <c r="A320" s="1"/>
      <c r="B320" s="40"/>
      <c r="C320" s="44"/>
      <c r="D320" s="53"/>
      <c r="E320" s="38"/>
      <c r="F320" s="1"/>
    </row>
    <row r="321" spans="1:10" x14ac:dyDescent="0.2">
      <c r="A321" s="1"/>
      <c r="B321" s="40"/>
      <c r="C321" s="44"/>
      <c r="D321" s="136" t="s">
        <v>8</v>
      </c>
      <c r="E321" s="38"/>
      <c r="F321" s="1"/>
    </row>
    <row r="322" spans="1:10" x14ac:dyDescent="0.2">
      <c r="A322" s="1"/>
      <c r="B322" s="40"/>
      <c r="C322" s="44"/>
      <c r="D322" s="53" t="s">
        <v>9</v>
      </c>
      <c r="E322" s="38"/>
      <c r="F322" s="1"/>
    </row>
    <row r="323" spans="1:10" x14ac:dyDescent="0.2">
      <c r="A323" s="1"/>
      <c r="B323" s="40"/>
      <c r="C323" s="44"/>
      <c r="D323" s="53"/>
      <c r="E323" s="38"/>
      <c r="F323" s="1"/>
    </row>
    <row r="324" spans="1:10" ht="38.25" x14ac:dyDescent="0.2">
      <c r="A324" s="1"/>
      <c r="B324" s="40"/>
      <c r="C324" s="44"/>
      <c r="D324" s="104" t="s">
        <v>54</v>
      </c>
      <c r="E324" s="38"/>
      <c r="F324" s="1"/>
    </row>
    <row r="325" spans="1:10" x14ac:dyDescent="0.2">
      <c r="A325" s="1"/>
      <c r="B325" s="40"/>
      <c r="C325" s="44"/>
      <c r="D325" s="104"/>
      <c r="E325" s="38"/>
      <c r="F325" s="1"/>
    </row>
    <row r="326" spans="1:10" ht="5.25" customHeight="1" x14ac:dyDescent="0.2">
      <c r="A326" s="1"/>
      <c r="B326" s="40"/>
      <c r="C326" s="44"/>
      <c r="D326" s="100"/>
      <c r="E326" s="38"/>
      <c r="F326" s="1"/>
    </row>
    <row r="327" spans="1:10" x14ac:dyDescent="0.2">
      <c r="A327" s="1"/>
      <c r="B327" s="40"/>
      <c r="C327" s="44"/>
      <c r="D327" s="100"/>
      <c r="E327" s="38"/>
      <c r="F327" s="1"/>
    </row>
    <row r="328" spans="1:10" x14ac:dyDescent="0.2">
      <c r="A328" s="1"/>
      <c r="B328" s="40"/>
      <c r="C328" s="44"/>
      <c r="D328" s="101"/>
      <c r="E328" s="38"/>
      <c r="F328" s="1"/>
    </row>
    <row r="329" spans="1:10" ht="4.5" customHeight="1" x14ac:dyDescent="0.2">
      <c r="B329" s="43"/>
      <c r="D329" s="100"/>
      <c r="E329" s="38"/>
    </row>
    <row r="330" spans="1:10" s="39" customFormat="1" x14ac:dyDescent="0.2">
      <c r="A330"/>
      <c r="B330" s="43"/>
      <c r="C330" s="14"/>
      <c r="D330" s="100"/>
      <c r="E330" s="38"/>
      <c r="F330"/>
      <c r="G330"/>
      <c r="H330"/>
      <c r="I330"/>
      <c r="J330" s="68"/>
    </row>
    <row r="331" spans="1:10" s="39" customFormat="1" x14ac:dyDescent="0.2">
      <c r="A331"/>
      <c r="B331" s="43"/>
      <c r="C331" s="14"/>
      <c r="D331" s="100"/>
      <c r="E331" s="38"/>
      <c r="F331"/>
      <c r="G331"/>
      <c r="H331"/>
      <c r="I331"/>
      <c r="J331" s="68"/>
    </row>
    <row r="332" spans="1:10" s="39" customFormat="1" x14ac:dyDescent="0.2">
      <c r="A332"/>
      <c r="B332" s="43"/>
      <c r="C332" s="14"/>
      <c r="D332" s="100"/>
      <c r="E332" s="38"/>
      <c r="F332"/>
      <c r="G332"/>
      <c r="H332"/>
      <c r="I332"/>
      <c r="J332" s="68"/>
    </row>
    <row r="333" spans="1:10" s="39" customFormat="1" ht="3.75" customHeight="1" x14ac:dyDescent="0.2">
      <c r="A333"/>
      <c r="B333" s="43"/>
      <c r="C333" s="14"/>
      <c r="D333" s="100"/>
      <c r="E333" s="38"/>
      <c r="F333"/>
      <c r="G333"/>
      <c r="H333"/>
      <c r="I333"/>
      <c r="J333" s="68"/>
    </row>
    <row r="334" spans="1:10" s="39" customFormat="1" x14ac:dyDescent="0.2">
      <c r="A334"/>
      <c r="B334" s="43"/>
      <c r="C334" s="14"/>
      <c r="D334" s="100"/>
      <c r="E334" s="38"/>
      <c r="F334"/>
      <c r="G334"/>
      <c r="H334"/>
      <c r="I334"/>
      <c r="J334" s="68"/>
    </row>
    <row r="335" spans="1:10" s="39" customFormat="1" x14ac:dyDescent="0.2">
      <c r="A335"/>
      <c r="B335" s="13"/>
      <c r="C335" s="14"/>
      <c r="D335" s="53"/>
      <c r="E335" s="38"/>
      <c r="F335"/>
      <c r="G335"/>
      <c r="H335"/>
      <c r="I335"/>
      <c r="J335" s="68"/>
    </row>
  </sheetData>
  <sheetProtection formatCells="0" formatColumns="0" formatRows="0"/>
  <mergeCells count="1">
    <mergeCell ref="D1:E2"/>
  </mergeCells>
  <pageMargins left="0.7" right="0.7" top="0.75" bottom="0.75" header="0.3" footer="0.3"/>
  <pageSetup paperSize="9" scale="53" fitToHeight="0" orientation="portrait" r:id="rId1"/>
  <headerFooter alignWithMargins="0"/>
  <rowBreaks count="3" manualBreakCount="3">
    <brk id="80" max="4" man="1"/>
    <brk id="151" max="4" man="1"/>
    <brk id="22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2"/>
  <sheetViews>
    <sheetView view="pageBreakPreview" zoomScaleNormal="100" zoomScaleSheetLayoutView="100" workbookViewId="0">
      <selection activeCell="E7" sqref="E7:E31"/>
    </sheetView>
  </sheetViews>
  <sheetFormatPr defaultRowHeight="12.75" x14ac:dyDescent="0.2"/>
  <cols>
    <col min="1" max="1" width="12.28515625" customWidth="1"/>
    <col min="2" max="2" width="45.85546875" customWidth="1"/>
    <col min="3" max="3" width="17.5703125" customWidth="1"/>
    <col min="4" max="4" width="13.42578125" customWidth="1"/>
    <col min="5" max="5" width="12.85546875" customWidth="1"/>
    <col min="6" max="6" width="16.5703125" customWidth="1"/>
  </cols>
  <sheetData>
    <row r="2" spans="1:6" ht="16.5" x14ac:dyDescent="0.2">
      <c r="A2" s="54" t="s">
        <v>22</v>
      </c>
      <c r="B2" s="55" t="s">
        <v>23</v>
      </c>
    </row>
    <row r="3" spans="1:6" ht="16.5" x14ac:dyDescent="0.2">
      <c r="B3" s="55"/>
    </row>
    <row r="4" spans="1:6" ht="17.25" thickBot="1" x14ac:dyDescent="0.25">
      <c r="B4" s="55"/>
    </row>
    <row r="5" spans="1:6" ht="29.25" thickBot="1" x14ac:dyDescent="0.25">
      <c r="B5" s="56" t="s">
        <v>24</v>
      </c>
      <c r="C5" s="57" t="s">
        <v>25</v>
      </c>
      <c r="D5" s="58" t="s">
        <v>26</v>
      </c>
      <c r="E5" s="59" t="s">
        <v>27</v>
      </c>
      <c r="F5" s="59" t="s">
        <v>28</v>
      </c>
    </row>
    <row r="6" spans="1:6" ht="28.5" customHeight="1" x14ac:dyDescent="0.2">
      <c r="B6" s="103" t="s">
        <v>50</v>
      </c>
      <c r="C6" s="60"/>
      <c r="D6" s="60"/>
      <c r="E6" s="102"/>
      <c r="F6" s="61"/>
    </row>
    <row r="7" spans="1:6" ht="36" x14ac:dyDescent="0.2">
      <c r="B7" s="62" t="s">
        <v>69</v>
      </c>
      <c r="C7" s="63" t="s">
        <v>33</v>
      </c>
      <c r="D7" s="63">
        <v>105</v>
      </c>
      <c r="E7" s="71"/>
      <c r="F7" s="64">
        <f>D7*E7</f>
        <v>0</v>
      </c>
    </row>
    <row r="8" spans="1:6" ht="36" x14ac:dyDescent="0.2">
      <c r="B8" s="62" t="s">
        <v>70</v>
      </c>
      <c r="C8" s="63" t="s">
        <v>33</v>
      </c>
      <c r="D8" s="63">
        <v>100</v>
      </c>
      <c r="E8" s="71"/>
      <c r="F8" s="64">
        <f t="shared" ref="F8" si="0">D8*E8</f>
        <v>0</v>
      </c>
    </row>
    <row r="9" spans="1:6" ht="15" x14ac:dyDescent="0.2">
      <c r="B9" s="62" t="s">
        <v>34</v>
      </c>
      <c r="C9" s="63" t="s">
        <v>29</v>
      </c>
      <c r="D9" s="63">
        <v>1</v>
      </c>
      <c r="E9" s="71"/>
      <c r="F9" s="64">
        <f t="shared" ref="F9:F31" si="1">D9*E9</f>
        <v>0</v>
      </c>
    </row>
    <row r="10" spans="1:6" ht="15" x14ac:dyDescent="0.2">
      <c r="B10" s="62" t="s">
        <v>35</v>
      </c>
      <c r="C10" s="63" t="s">
        <v>30</v>
      </c>
      <c r="D10" s="63">
        <v>11</v>
      </c>
      <c r="E10" s="71"/>
      <c r="F10" s="64">
        <f t="shared" si="1"/>
        <v>0</v>
      </c>
    </row>
    <row r="11" spans="1:6" ht="48" x14ac:dyDescent="0.2">
      <c r="B11" s="62" t="s">
        <v>36</v>
      </c>
      <c r="C11" s="63" t="s">
        <v>30</v>
      </c>
      <c r="D11" s="63">
        <v>6</v>
      </c>
      <c r="E11" s="71"/>
      <c r="F11" s="64">
        <f t="shared" si="1"/>
        <v>0</v>
      </c>
    </row>
    <row r="12" spans="1:6" ht="48" x14ac:dyDescent="0.2">
      <c r="B12" s="62" t="s">
        <v>37</v>
      </c>
      <c r="C12" s="63" t="s">
        <v>30</v>
      </c>
      <c r="D12" s="63">
        <v>10</v>
      </c>
      <c r="E12" s="71"/>
      <c r="F12" s="64">
        <f t="shared" si="1"/>
        <v>0</v>
      </c>
    </row>
    <row r="13" spans="1:6" ht="15" x14ac:dyDescent="0.2">
      <c r="B13" s="62" t="s">
        <v>38</v>
      </c>
      <c r="C13" s="63" t="s">
        <v>29</v>
      </c>
      <c r="D13" s="63">
        <v>1</v>
      </c>
      <c r="E13" s="71"/>
      <c r="F13" s="64">
        <f t="shared" si="1"/>
        <v>0</v>
      </c>
    </row>
    <row r="14" spans="1:6" ht="15" x14ac:dyDescent="0.2">
      <c r="B14" s="62" t="s">
        <v>39</v>
      </c>
      <c r="C14" s="63" t="s">
        <v>29</v>
      </c>
      <c r="D14" s="63">
        <v>1</v>
      </c>
      <c r="E14" s="71"/>
      <c r="F14" s="64">
        <f t="shared" si="1"/>
        <v>0</v>
      </c>
    </row>
    <row r="15" spans="1:6" ht="15" x14ac:dyDescent="0.2">
      <c r="B15" s="62" t="s">
        <v>71</v>
      </c>
      <c r="C15" s="63" t="s">
        <v>29</v>
      </c>
      <c r="D15" s="63">
        <v>1</v>
      </c>
      <c r="E15" s="71"/>
      <c r="F15" s="64">
        <f t="shared" ref="F15:F17" si="2">D15*E15</f>
        <v>0</v>
      </c>
    </row>
    <row r="16" spans="1:6" ht="15" x14ac:dyDescent="0.2">
      <c r="B16" s="62" t="s">
        <v>72</v>
      </c>
      <c r="C16" s="63" t="s">
        <v>29</v>
      </c>
      <c r="D16" s="63">
        <v>8</v>
      </c>
      <c r="E16" s="71"/>
      <c r="F16" s="64">
        <f t="shared" ref="F16" si="3">D16*E16</f>
        <v>0</v>
      </c>
    </row>
    <row r="17" spans="2:6" ht="36" x14ac:dyDescent="0.2">
      <c r="B17" s="62" t="s">
        <v>74</v>
      </c>
      <c r="C17" s="63" t="s">
        <v>29</v>
      </c>
      <c r="D17" s="63">
        <v>2</v>
      </c>
      <c r="E17" s="71"/>
      <c r="F17" s="64">
        <f t="shared" si="2"/>
        <v>0</v>
      </c>
    </row>
    <row r="18" spans="2:6" ht="15" x14ac:dyDescent="0.2">
      <c r="B18" s="62"/>
      <c r="C18" s="63"/>
      <c r="D18" s="63"/>
      <c r="E18" s="71"/>
      <c r="F18" s="64"/>
    </row>
    <row r="19" spans="2:6" ht="15.75" x14ac:dyDescent="0.2">
      <c r="B19" s="103" t="s">
        <v>31</v>
      </c>
      <c r="C19" s="63"/>
      <c r="D19" s="63"/>
      <c r="E19" s="71"/>
      <c r="F19" s="64"/>
    </row>
    <row r="20" spans="2:6" ht="15" x14ac:dyDescent="0.2">
      <c r="B20" s="62" t="s">
        <v>40</v>
      </c>
      <c r="C20" s="63" t="s">
        <v>30</v>
      </c>
      <c r="D20" s="63">
        <v>4</v>
      </c>
      <c r="E20" s="71"/>
      <c r="F20" s="64">
        <f t="shared" si="1"/>
        <v>0</v>
      </c>
    </row>
    <row r="21" spans="2:6" ht="15" x14ac:dyDescent="0.2">
      <c r="B21" s="62" t="s">
        <v>41</v>
      </c>
      <c r="C21" s="63" t="s">
        <v>30</v>
      </c>
      <c r="D21" s="63">
        <v>6</v>
      </c>
      <c r="E21" s="71"/>
      <c r="F21" s="64">
        <f t="shared" si="1"/>
        <v>0</v>
      </c>
    </row>
    <row r="22" spans="2:6" ht="15" x14ac:dyDescent="0.2">
      <c r="B22" s="62" t="s">
        <v>42</v>
      </c>
      <c r="C22" s="63" t="s">
        <v>30</v>
      </c>
      <c r="D22" s="63">
        <v>10</v>
      </c>
      <c r="E22" s="71"/>
      <c r="F22" s="64">
        <f t="shared" si="1"/>
        <v>0</v>
      </c>
    </row>
    <row r="23" spans="2:6" ht="15" x14ac:dyDescent="0.2">
      <c r="B23" s="62" t="s">
        <v>43</v>
      </c>
      <c r="C23" s="63" t="s">
        <v>30</v>
      </c>
      <c r="D23" s="63">
        <v>6</v>
      </c>
      <c r="E23" s="71"/>
      <c r="F23" s="64">
        <f t="shared" si="1"/>
        <v>0</v>
      </c>
    </row>
    <row r="24" spans="2:6" ht="15" x14ac:dyDescent="0.2">
      <c r="B24" s="62" t="s">
        <v>73</v>
      </c>
      <c r="C24" s="63" t="s">
        <v>30</v>
      </c>
      <c r="D24" s="63">
        <v>6</v>
      </c>
      <c r="E24" s="71"/>
      <c r="F24" s="64">
        <f t="shared" si="1"/>
        <v>0</v>
      </c>
    </row>
    <row r="25" spans="2:6" ht="24" x14ac:dyDescent="0.2">
      <c r="B25" s="62" t="s">
        <v>44</v>
      </c>
      <c r="C25" s="63" t="s">
        <v>30</v>
      </c>
      <c r="D25" s="63">
        <v>20</v>
      </c>
      <c r="E25" s="71"/>
      <c r="F25" s="64">
        <f t="shared" si="1"/>
        <v>0</v>
      </c>
    </row>
    <row r="26" spans="2:6" ht="15" x14ac:dyDescent="0.2">
      <c r="B26" s="62" t="s">
        <v>45</v>
      </c>
      <c r="C26" s="63" t="s">
        <v>30</v>
      </c>
      <c r="D26" s="63">
        <v>10</v>
      </c>
      <c r="E26" s="71"/>
      <c r="F26" s="64">
        <f t="shared" si="1"/>
        <v>0</v>
      </c>
    </row>
    <row r="27" spans="2:6" ht="15" x14ac:dyDescent="0.2">
      <c r="B27" s="62" t="s">
        <v>46</v>
      </c>
      <c r="C27" s="63" t="s">
        <v>30</v>
      </c>
      <c r="D27" s="63">
        <v>10</v>
      </c>
      <c r="E27" s="71"/>
      <c r="F27" s="64">
        <f t="shared" si="1"/>
        <v>0</v>
      </c>
    </row>
    <row r="28" spans="2:6" ht="15" x14ac:dyDescent="0.2">
      <c r="B28" s="62"/>
      <c r="C28" s="63"/>
      <c r="D28" s="63"/>
      <c r="E28" s="71"/>
      <c r="F28" s="64"/>
    </row>
    <row r="29" spans="2:6" ht="31.5" x14ac:dyDescent="0.2">
      <c r="B29" s="103" t="s">
        <v>47</v>
      </c>
      <c r="C29" s="63"/>
      <c r="D29" s="63"/>
      <c r="E29" s="71"/>
      <c r="F29" s="64"/>
    </row>
    <row r="30" spans="2:6" ht="24" x14ac:dyDescent="0.2">
      <c r="B30" s="62" t="s">
        <v>48</v>
      </c>
      <c r="C30" s="63" t="s">
        <v>29</v>
      </c>
      <c r="D30" s="63">
        <v>1</v>
      </c>
      <c r="E30" s="71"/>
      <c r="F30" s="64">
        <f t="shared" si="1"/>
        <v>0</v>
      </c>
    </row>
    <row r="31" spans="2:6" ht="84.75" thickBot="1" x14ac:dyDescent="0.25">
      <c r="B31" s="62" t="s">
        <v>49</v>
      </c>
      <c r="C31" s="63" t="s">
        <v>29</v>
      </c>
      <c r="D31" s="63">
        <v>1</v>
      </c>
      <c r="E31" s="71"/>
      <c r="F31" s="64">
        <f t="shared" si="1"/>
        <v>0</v>
      </c>
    </row>
    <row r="32" spans="2:6" ht="13.5" thickBot="1" x14ac:dyDescent="0.25">
      <c r="B32" s="65" t="s">
        <v>32</v>
      </c>
      <c r="C32" s="66"/>
      <c r="D32" s="66"/>
      <c r="E32" s="66"/>
      <c r="F32" s="67">
        <f>SUM(F6:F31)</f>
        <v>0</v>
      </c>
    </row>
  </sheetData>
  <sheetProtection formatCells="0" formatColumns="0" formatRows="0"/>
  <pageMargins left="0.75" right="0.75" top="1" bottom="1" header="0" footer="0"/>
  <pageSetup paperSize="9" scale="7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3" ma:contentTypeDescription="Ustvari nov dokument." ma:contentTypeScope="" ma:versionID="76ea2a73c369138ca3278f029e4aeda3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780c7cd9e90e899d62dbb954256778fb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31E89F-C62F-49A6-9FA8-8F3E2D73B2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294BD7-D12C-4B44-9B33-E3EBE5B02950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3ca76e71-4be0-4f50-b064-45f71f875f3a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70c8f46-0598-4f5f-848c-66f799bf43a7"/>
  </ds:schemaRefs>
</ds:datastoreItem>
</file>

<file path=customXml/itemProps3.xml><?xml version="1.0" encoding="utf-8"?>
<ds:datastoreItem xmlns:ds="http://schemas.openxmlformats.org/officeDocument/2006/customXml" ds:itemID="{C3F0C34C-6A50-4E35-B31B-9896037EB6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PREDRAČUN</vt:lpstr>
      <vt:lpstr>PRILOGA 1</vt:lpstr>
      <vt:lpstr>PREDRAČUN!Področje_tiskanja</vt:lpstr>
      <vt:lpstr>'PRILOGA 1'!Področje_tiskanja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2017-04-19T05:03:20Z</dcterms:created>
  <dcterms:modified xsi:type="dcterms:W3CDTF">2025-01-09T12:48:49Z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